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4" yWindow="588" windowWidth="18876" windowHeight="9468"/>
  </bookViews>
  <sheets>
    <sheet name="Rekapitulace stavby" sheetId="1" r:id="rId1"/>
    <sheet name="SO-01 - Překladiště odpadu" sheetId="2" r:id="rId2"/>
    <sheet name="VON - Vedlejší a ostatní ..." sheetId="3" r:id="rId3"/>
    <sheet name="Pokyny pro vyplnění" sheetId="4" r:id="rId4"/>
  </sheets>
  <definedNames>
    <definedName name="_xlnm._FilterDatabase" localSheetId="1" hidden="1">'SO-01 - Překladiště odpadu'!$C$86:$K$212</definedName>
    <definedName name="_xlnm._FilterDatabase" localSheetId="2" hidden="1">'VON - Vedlejší a ostatní ...'!$C$81:$K$99</definedName>
    <definedName name="_xlnm.Print_Titles" localSheetId="0">'Rekapitulace stavby'!$52:$52</definedName>
    <definedName name="_xlnm.Print_Titles" localSheetId="1">'SO-01 - Překladiště odpadu'!$86:$86</definedName>
    <definedName name="_xlnm.Print_Titles" localSheetId="2">'VON - Vedlejší a ostatní ...'!$81:$81</definedName>
    <definedName name="_xlnm.Print_Area" localSheetId="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stavby'!$C$42:$AQ$57</definedName>
    <definedName name="_xlnm.Print_Area" localSheetId="1">'SO-01 - Překladiště odpadu'!$C$4:$J$39,'SO-01 - Překladiště odpadu'!$C$45:$J$68,'SO-01 - Překladiště odpadu'!$C$74:$K$212</definedName>
    <definedName name="_xlnm.Print_Area" localSheetId="2">'VON - Vedlejší a ostatní ...'!$C$4:$J$39,'VON - Vedlejší a ostatní ...'!$C$45:$J$63,'VON - Vedlejší a ostatní ...'!$C$69:$K$99</definedName>
  </definedNames>
  <calcPr calcId="125725"/>
</workbook>
</file>

<file path=xl/calcChain.xml><?xml version="1.0" encoding="utf-8"?>
<calcChain xmlns="http://schemas.openxmlformats.org/spreadsheetml/2006/main">
  <c r="J37" i="3"/>
  <c r="J36"/>
  <c r="AY56" i="1"/>
  <c r="J35" i="3"/>
  <c r="AX56" i="1"/>
  <c r="BI97" i="3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BI89"/>
  <c r="BH89"/>
  <c r="BG89"/>
  <c r="BF89"/>
  <c r="T89"/>
  <c r="R89"/>
  <c r="P89"/>
  <c r="BI85"/>
  <c r="BH85"/>
  <c r="BG85"/>
  <c r="BF85"/>
  <c r="T85"/>
  <c r="T84"/>
  <c r="R85"/>
  <c r="R84"/>
  <c r="P85"/>
  <c r="P84"/>
  <c r="J78"/>
  <c r="F78"/>
  <c r="F76"/>
  <c r="E74"/>
  <c r="J54"/>
  <c r="F54"/>
  <c r="F52"/>
  <c r="E50"/>
  <c r="J24"/>
  <c r="E24"/>
  <c r="J79" s="1"/>
  <c r="J23"/>
  <c r="J18"/>
  <c r="E18"/>
  <c r="F55" s="1"/>
  <c r="J17"/>
  <c r="J12"/>
  <c r="J52"/>
  <c r="E7"/>
  <c r="E72" s="1"/>
  <c r="J37" i="2"/>
  <c r="J36"/>
  <c r="AY55" i="1" s="1"/>
  <c r="J35" i="2"/>
  <c r="AX55" i="1"/>
  <c r="BI210" i="2"/>
  <c r="BH210"/>
  <c r="BG210"/>
  <c r="BF210"/>
  <c r="T210"/>
  <c r="R210"/>
  <c r="P210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6"/>
  <c r="BH196"/>
  <c r="BG196"/>
  <c r="BF196"/>
  <c r="T196"/>
  <c r="R196"/>
  <c r="P196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78"/>
  <c r="BH178"/>
  <c r="BG178"/>
  <c r="BF178"/>
  <c r="T178"/>
  <c r="R178"/>
  <c r="P178"/>
  <c r="BI173"/>
  <c r="BH173"/>
  <c r="BG173"/>
  <c r="BF173"/>
  <c r="T173"/>
  <c r="T172"/>
  <c r="R173"/>
  <c r="R172" s="1"/>
  <c r="P173"/>
  <c r="P172"/>
  <c r="BI168"/>
  <c r="BH168"/>
  <c r="BG168"/>
  <c r="BF168"/>
  <c r="T168"/>
  <c r="R168"/>
  <c r="P168"/>
  <c r="BI164"/>
  <c r="BH164"/>
  <c r="BG164"/>
  <c r="BF164"/>
  <c r="T164"/>
  <c r="R164"/>
  <c r="P164"/>
  <c r="BI160"/>
  <c r="BH160"/>
  <c r="BG160"/>
  <c r="BF160"/>
  <c r="T160"/>
  <c r="R160"/>
  <c r="P160"/>
  <c r="BI154"/>
  <c r="BH154"/>
  <c r="BG154"/>
  <c r="BF154"/>
  <c r="T154"/>
  <c r="R154"/>
  <c r="P154"/>
  <c r="BI149"/>
  <c r="BH149"/>
  <c r="BG149"/>
  <c r="BF149"/>
  <c r="T149"/>
  <c r="R149"/>
  <c r="P149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2"/>
  <c r="BH132"/>
  <c r="BG132"/>
  <c r="BF132"/>
  <c r="T132"/>
  <c r="R132"/>
  <c r="P132"/>
  <c r="BI128"/>
  <c r="BH128"/>
  <c r="BG128"/>
  <c r="BF128"/>
  <c r="T128"/>
  <c r="R128"/>
  <c r="P128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0"/>
  <c r="BH110"/>
  <c r="BG110"/>
  <c r="BF110"/>
  <c r="T110"/>
  <c r="R110"/>
  <c r="P110"/>
  <c r="BI106"/>
  <c r="BH106"/>
  <c r="BG106"/>
  <c r="BF106"/>
  <c r="T106"/>
  <c r="R106"/>
  <c r="P106"/>
  <c r="BI102"/>
  <c r="BH102"/>
  <c r="BG102"/>
  <c r="BF102"/>
  <c r="T102"/>
  <c r="R102"/>
  <c r="P102"/>
  <c r="BI98"/>
  <c r="BH98"/>
  <c r="BG98"/>
  <c r="BF98"/>
  <c r="T98"/>
  <c r="R98"/>
  <c r="P98"/>
  <c r="BI94"/>
  <c r="BH94"/>
  <c r="BG94"/>
  <c r="BF94"/>
  <c r="T94"/>
  <c r="R94"/>
  <c r="P94"/>
  <c r="BI90"/>
  <c r="BH90"/>
  <c r="BG90"/>
  <c r="BF90"/>
  <c r="T90"/>
  <c r="R90"/>
  <c r="P90"/>
  <c r="J83"/>
  <c r="F83"/>
  <c r="F81"/>
  <c r="E79"/>
  <c r="J54"/>
  <c r="F54"/>
  <c r="F52"/>
  <c r="E50"/>
  <c r="J24"/>
  <c r="E24"/>
  <c r="J84" s="1"/>
  <c r="J23"/>
  <c r="J18"/>
  <c r="E18"/>
  <c r="F84" s="1"/>
  <c r="J17"/>
  <c r="J12"/>
  <c r="J81"/>
  <c r="E7"/>
  <c r="E77"/>
  <c r="L50" i="1"/>
  <c r="AM50"/>
  <c r="AM49"/>
  <c r="L49"/>
  <c r="AM47"/>
  <c r="L47"/>
  <c r="L45"/>
  <c r="L44"/>
  <c r="BK210" i="2"/>
  <c r="J190"/>
  <c r="J137"/>
  <c r="J164"/>
  <c r="BK91" i="3"/>
  <c r="BK173" i="2"/>
  <c r="AS54" i="1"/>
  <c r="J200" i="2"/>
  <c r="BK120"/>
  <c r="BK168"/>
  <c r="J125"/>
  <c r="J97" i="3"/>
  <c r="J154" i="2"/>
  <c r="J210"/>
  <c r="BK154"/>
  <c r="BK94" i="3"/>
  <c r="J168" i="2"/>
  <c r="J94"/>
  <c r="J160"/>
  <c r="BK137"/>
  <c r="J89" i="3"/>
  <c r="BK190" i="2"/>
  <c r="BK110"/>
  <c r="J128"/>
  <c r="J145"/>
  <c r="J94" i="3"/>
  <c r="BK164" i="2"/>
  <c r="J206"/>
  <c r="BK106"/>
  <c r="J85" i="3"/>
  <c r="J193" i="2"/>
  <c r="J106"/>
  <c r="J173"/>
  <c r="J110"/>
  <c r="J120"/>
  <c r="J186"/>
  <c r="BK115"/>
  <c r="J178"/>
  <c r="BK98"/>
  <c r="BK97" i="3"/>
  <c r="BK160" i="2"/>
  <c r="BK182"/>
  <c r="BK128"/>
  <c r="BK89" i="3"/>
  <c r="J196" i="2"/>
  <c r="BK149"/>
  <c r="BK186"/>
  <c r="J102"/>
  <c r="J203"/>
  <c r="BK125"/>
  <c r="BK200"/>
  <c r="BK132"/>
  <c r="J98"/>
  <c r="BK145"/>
  <c r="BK203"/>
  <c r="J115"/>
  <c r="J90"/>
  <c r="BK206"/>
  <c r="BK141"/>
  <c r="J149"/>
  <c r="BK94"/>
  <c r="J91" i="3"/>
  <c r="J182" i="2"/>
  <c r="BK102"/>
  <c r="BK196"/>
  <c r="J141"/>
  <c r="J132"/>
  <c r="BK85" i="3"/>
  <c r="BK178" i="2"/>
  <c r="BK193"/>
  <c r="BK90"/>
  <c r="R89" l="1"/>
  <c r="P114"/>
  <c r="BK136"/>
  <c r="J136" s="1"/>
  <c r="J63" s="1"/>
  <c r="R136"/>
  <c r="P159"/>
  <c r="T177"/>
  <c r="T176"/>
  <c r="BK89"/>
  <c r="J89" s="1"/>
  <c r="J61" s="1"/>
  <c r="T89"/>
  <c r="R114"/>
  <c r="P136"/>
  <c r="BK159"/>
  <c r="J159"/>
  <c r="J64" s="1"/>
  <c r="T159"/>
  <c r="R177"/>
  <c r="R176"/>
  <c r="P89"/>
  <c r="P88" s="1"/>
  <c r="BK114"/>
  <c r="J114"/>
  <c r="J62" s="1"/>
  <c r="T114"/>
  <c r="T136"/>
  <c r="R159"/>
  <c r="BK177"/>
  <c r="J177" s="1"/>
  <c r="J67" s="1"/>
  <c r="P177"/>
  <c r="P176" s="1"/>
  <c r="BK88" i="3"/>
  <c r="J88" s="1"/>
  <c r="J62" s="1"/>
  <c r="P88"/>
  <c r="P83" s="1"/>
  <c r="P82" s="1"/>
  <c r="AU56" i="1" s="1"/>
  <c r="R88" i="3"/>
  <c r="R83" s="1"/>
  <c r="R82" s="1"/>
  <c r="T88"/>
  <c r="T83" s="1"/>
  <c r="T82" s="1"/>
  <c r="BK172" i="2"/>
  <c r="J172"/>
  <c r="J65" s="1"/>
  <c r="BK84" i="3"/>
  <c r="J84" s="1"/>
  <c r="J61" s="1"/>
  <c r="J55"/>
  <c r="J76"/>
  <c r="F79"/>
  <c r="E48"/>
  <c r="BE91"/>
  <c r="BE94"/>
  <c r="BE97"/>
  <c r="BE85"/>
  <c r="BE89"/>
  <c r="E48" i="2"/>
  <c r="F55"/>
  <c r="BE94"/>
  <c r="BE98"/>
  <c r="BE102"/>
  <c r="BE120"/>
  <c r="BE125"/>
  <c r="BE137"/>
  <c r="BE90"/>
  <c r="BE110"/>
  <c r="J52"/>
  <c r="BE106"/>
  <c r="BE115"/>
  <c r="BE141"/>
  <c r="BE145"/>
  <c r="BE149"/>
  <c r="BE164"/>
  <c r="BE178"/>
  <c r="BE182"/>
  <c r="BE186"/>
  <c r="BE190"/>
  <c r="BE196"/>
  <c r="BE200"/>
  <c r="BE203"/>
  <c r="BE210"/>
  <c r="J55"/>
  <c r="BE128"/>
  <c r="BE132"/>
  <c r="BE154"/>
  <c r="BE160"/>
  <c r="BE168"/>
  <c r="BE173"/>
  <c r="BE193"/>
  <c r="BE206"/>
  <c r="F37" i="3"/>
  <c r="BD56" i="1" s="1"/>
  <c r="J34" i="2"/>
  <c r="AW55" i="1" s="1"/>
  <c r="F34" i="3"/>
  <c r="BA56" i="1" s="1"/>
  <c r="F36" i="3"/>
  <c r="BC56" i="1" s="1"/>
  <c r="J34" i="3"/>
  <c r="AW56" i="1" s="1"/>
  <c r="F35" i="2"/>
  <c r="BB55" i="1" s="1"/>
  <c r="F34" i="2"/>
  <c r="BA55" i="1" s="1"/>
  <c r="F35" i="3"/>
  <c r="BB56" i="1" s="1"/>
  <c r="F37" i="2"/>
  <c r="BD55" i="1" s="1"/>
  <c r="F36" i="2"/>
  <c r="BC55" i="1" s="1"/>
  <c r="T88" i="2" l="1"/>
  <c r="T87" s="1"/>
  <c r="P87"/>
  <c r="AU55" i="1"/>
  <c r="AU54" s="1"/>
  <c r="R88" i="2"/>
  <c r="R87" s="1"/>
  <c r="BK176"/>
  <c r="J176"/>
  <c r="J66"/>
  <c r="BK83" i="3"/>
  <c r="J83" s="1"/>
  <c r="J60" s="1"/>
  <c r="BK88" i="2"/>
  <c r="J88" s="1"/>
  <c r="J60" s="1"/>
  <c r="F33"/>
  <c r="AZ55" i="1" s="1"/>
  <c r="BC54"/>
  <c r="W32"/>
  <c r="F33" i="3"/>
  <c r="AZ56" i="1" s="1"/>
  <c r="BB54"/>
  <c r="W31"/>
  <c r="J33" i="3"/>
  <c r="AV56" i="1" s="1"/>
  <c r="AT56" s="1"/>
  <c r="BA54"/>
  <c r="AW54" s="1"/>
  <c r="AK30" s="1"/>
  <c r="BD54"/>
  <c r="W33"/>
  <c r="J33" i="2"/>
  <c r="AV55" i="1" s="1"/>
  <c r="AT55" s="1"/>
  <c r="BK87" i="2" l="1"/>
  <c r="J87" s="1"/>
  <c r="J30" s="1"/>
  <c r="AG55" i="1" s="1"/>
  <c r="BK82" i="3"/>
  <c r="J82"/>
  <c r="J59" s="1"/>
  <c r="AY54" i="1"/>
  <c r="AX54"/>
  <c r="AZ54"/>
  <c r="W29"/>
  <c r="W30"/>
  <c r="J39" i="2" l="1"/>
  <c r="J59"/>
  <c r="AN55" i="1"/>
  <c r="AV54"/>
  <c r="AK29" s="1"/>
  <c r="J30" i="3"/>
  <c r="AG56" i="1"/>
  <c r="AG54" s="1"/>
  <c r="AK26" s="1"/>
  <c r="J39" i="3" l="1"/>
  <c r="AN56" i="1"/>
  <c r="AK35"/>
  <c r="AT54"/>
  <c r="AN54"/>
</calcChain>
</file>

<file path=xl/sharedStrings.xml><?xml version="1.0" encoding="utf-8"?>
<sst xmlns="http://schemas.openxmlformats.org/spreadsheetml/2006/main" count="1934" uniqueCount="552">
  <si>
    <t>Export Komplet</t>
  </si>
  <si>
    <t>VZ</t>
  </si>
  <si>
    <t>2.0</t>
  </si>
  <si>
    <t>ZAMOK</t>
  </si>
  <si>
    <t>False</t>
  </si>
  <si>
    <t>{004bc3b5-d942-4648-a36d-f35f38d4c80b}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</si>
  <si>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</si>
  <si>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</si>
  <si>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</si>
  <si>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</si>
  <si>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</si>
  <si>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</si>
  <si>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</si>
  <si>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</si>
  <si>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HRD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</si>
  <si>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</si>
  <si>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</si>
  <si>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Překladiště odpadů ve Velkém Meziříčí</t>
  </si>
  <si>
    <t>KSO:</t>
  </si>
  <si>
    <t/>
  </si>
  <si>
    <t>CC-CZ:</t>
  </si>
  <si>
    <t>Místo:</t>
  </si>
  <si>
    <t xml:space="preserve"> </t>
  </si>
  <si>
    <t>Datum:</t>
  </si>
  <si>
    <t>13. 12. 2021</t>
  </si>
  <si>
    <t>Zadavatel:</t>
  </si>
  <si>
    <t>IČ:</t>
  </si>
  <si>
    <t>Město Velké Meziříčí</t>
  </si>
  <si>
    <t>DIČ:</t>
  </si>
  <si>
    <t>Uchazeč:</t>
  </si>
  <si>
    <t>Vyplň údaj</t>
  </si>
  <si>
    <t>Projektant:</t>
  </si>
  <si>
    <t>Agroprojekce Litomyšl,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</si>
  <si>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</si>
  <si>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</si>
  <si>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</si>
  <si>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</si>
  <si>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</si>
  <si>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</si>
  <si>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</si>
  <si>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</si>
  <si>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</si>
  <si>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</si>
  <si>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</si>
  <si>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</si>
  <si>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</si>
  <si>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</si>
  <si>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</si>
  <si>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</si>
  <si>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</si>
  <si>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</si>
  <si>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</si>
  <si>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</si>
  <si>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</si>
  <si>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</si>
  <si>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</si>
  <si>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</si>
  <si>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</si>
  <si>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</si>
  <si>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</si>
  <si>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</si>
  <si>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</si>
  <si>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</si>
  <si>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</si>
  <si>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</si>
  <si>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</si>
  <si>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</si>
  <si>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</si>
  <si>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</si>
  <si>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</si>
  <si>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</si>
  <si>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</si>
  <si>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</si>
  <si>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</si>
  <si>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</si>
  <si>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</si>
  <si>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</si>
  <si>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Překladiště odpadu</t>
  </si>
  <si>
    <t>STA</t>
  </si>
  <si>
    <t>1</t>
  </si>
  <si>
    <t>{59d0164a-ac32-43fb-85e4-d995b4f3dcd9}</t>
  </si>
  <si>
    <t>822 5</t>
  </si>
  <si>
    <t>2</t>
  </si>
  <si>
    <t>VON</t>
  </si>
  <si>
    <t>Vedlejší a ostatní náklady</t>
  </si>
  <si>
    <t>{fff7e6d4-c3cf-4548-a19b-fb45b773c52b}</t>
  </si>
  <si>
    <t>KRYCÍ LIST SOUPISU PRACÍ</t>
  </si>
  <si>
    <t>Objekt:</t>
  </si>
  <si>
    <t>SO-01 - Překladiště odpadu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</si>
  <si>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</si>
  <si>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</si>
  <si>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</si>
  <si>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</si>
  <si>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</si>
  <si>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</si>
  <si>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</si>
  <si>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</si>
  <si>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</si>
  <si>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</si>
  <si>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</si>
  <si>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</si>
  <si>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</si>
  <si>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</si>
  <si>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</si>
  <si>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</si>
  <si>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</si>
  <si>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</si>
  <si>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</si>
  <si>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</si>
  <si>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</si>
  <si>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</si>
  <si>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</si>
  <si>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</si>
  <si>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</si>
  <si>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</si>
  <si>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</si>
  <si>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</si>
  <si>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</si>
  <si>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</si>
  <si>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131251106</t>
  </si>
  <si>
    <t>Hloubení jam nezapažených v hornině třídy těžitelnosti I skupiny 3 objem do 5000 m3 strojně</t>
  </si>
  <si>
    <t>m3</t>
  </si>
  <si>
    <t>CS ÚRS 2021 02</t>
  </si>
  <si>
    <t>4</t>
  </si>
  <si>
    <t>-1683698392</t>
  </si>
  <si>
    <t>PP</t>
  </si>
  <si>
    <t>Hloubení nezapažených jam a zářezů strojně s urovnáním dna do předepsaného profilu a spádu v hornině třídy těžitelnosti I skupiny 3 přes 1 000 do 5 000 m3</t>
  </si>
  <si>
    <t>Online PSC</t>
  </si>
  <si>
    <t>https://podminky.urs.cz/item/CS_URS_2021_02/131251106</t>
  </si>
  <si>
    <t>VV</t>
  </si>
  <si>
    <t>"překladiště - viz. Tabulka kubatur D.1.2.5." 3346,0</t>
  </si>
  <si>
    <t>162351103</t>
  </si>
  <si>
    <t>Vodorovné přemístění přes 50 do 500 m výkopku/sypaniny z horniny třídy těžitelnosti I skupiny 1 až 3</t>
  </si>
  <si>
    <t>-881152201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</si>
  <si>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</si>
  <si>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https://podminky.urs.cz/item/CS_URS_2021_02/162351103</t>
  </si>
  <si>
    <t>"přebytečná zemina" 3346,0-1158,0</t>
  </si>
  <si>
    <t>3</t>
  </si>
  <si>
    <t>171151131</t>
  </si>
  <si>
    <t>Uložení sypaniny z hornin nesoudržných a soudržných střídavě do násypů zhutněných strojně</t>
  </si>
  <si>
    <t>192559690</t>
  </si>
  <si>
    <t>Uložení sypanin do násypů strojně s rozprostřením sypaniny ve vrstvách a s hrubým urovnáním zhutněných z hornin nesoudržných a soudržných střídavě ukládaných</t>
  </si>
  <si>
    <t>https://podminky.urs.cz/item/CS_URS_2021_02/171151131</t>
  </si>
  <si>
    <t>"překladiště - viz. Tabulka kubatur D.1.2.5." 1158,0</t>
  </si>
  <si>
    <t>171251101</t>
  </si>
  <si>
    <t>Uložení sypaniny do násypů nezhutněných strojně</t>
  </si>
  <si>
    <t>948171216</t>
  </si>
  <si>
    <t>Uložení sypanin do násypů strojně s rozprostřením sypaniny ve vrstvách a s hrubým urovnáním nezhutněných jakékoliv třídy těžitelnosti</t>
  </si>
  <si>
    <t>https://podminky.urs.cz/item/CS_URS_2021_02/171251101</t>
  </si>
  <si>
    <t>5</t>
  </si>
  <si>
    <t>181951112</t>
  </si>
  <si>
    <t>Úprava pláně v hornině třídy těžitelnosti I skupiny 1 až 3 se zhutněním strojně</t>
  </si>
  <si>
    <t>m2</t>
  </si>
  <si>
    <t>-754787301</t>
  </si>
  <si>
    <t>Úprava pláně vyrovnáním výškových rozdílů strojně v hornině třídy těžitelnosti I, skupiny 1 až 3 se zhutněním</t>
  </si>
  <si>
    <t>https://podminky.urs.cz/item/CS_URS_2021_02/181951112</t>
  </si>
  <si>
    <t>"překladiště - viz. D.1.2.4. (ŠP)" 155,0/0,2</t>
  </si>
  <si>
    <t>6</t>
  </si>
  <si>
    <t>182151111</t>
  </si>
  <si>
    <t>Svahování v zářezech v hornině třídy těžitelnosti I skupiny 1 až 3 strojně</t>
  </si>
  <si>
    <t>1499258763</t>
  </si>
  <si>
    <t>Svahování trvalých svahů do projektovaných profilů strojně s potřebným přemístěním výkopku při svahování v zářezech v hornině třídy těžitelnosti I, skupiny 1 až 3</t>
  </si>
  <si>
    <t>https://podminky.urs.cz/item/CS_URS_2021_02/182151111</t>
  </si>
  <si>
    <t>"viz. řezy D.1.2.3." 17,2*1,55+9,3*5,9+33,4*6,24+13,1*2,75+13,2*4,6</t>
  </si>
  <si>
    <t>Svislé a kompletní konstrukce</t>
  </si>
  <si>
    <t>7</t>
  </si>
  <si>
    <t>321321115</t>
  </si>
  <si>
    <t>Konstrukce vodních staveb ze ŽB mrazuvzdorného tř. C 25/30</t>
  </si>
  <si>
    <t>-949396186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</si>
  <si>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 C 25/30</t>
  </si>
  <si>
    <t>https://podminky.urs.cz/item/CS_URS_2021_02/321321115</t>
  </si>
  <si>
    <t>P</t>
  </si>
  <si>
    <t>Poznámka k položce:_x000D_
C 25/30 XF2_x000D_
V cenách jsou započteny i náklady na:_x000D_
a) úpravu, opracování a ošetření pracovních spár tlakovou vodou, vzduchem nebo odstraněním betonové vrstvy_x000D_
b) spojovací vrstvu na pracovních spárách = mezi základem a dříkem zdi</t>
  </si>
  <si>
    <t>"zeď - viz. Vzor. řez D.1.2.4." 246,0</t>
  </si>
  <si>
    <t>8</t>
  </si>
  <si>
    <t>321351010</t>
  </si>
  <si>
    <t>Bednění konstrukcí vodních staveb rovinné - zřízení</t>
  </si>
  <si>
    <t>-1765726470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</si>
  <si>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</si>
  <si>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https://podminky.urs.cz/item/CS_URS_2021_02/321351010</t>
  </si>
  <si>
    <t>"základ" (24,7*2+30,15+23,3+21,3*2+3,4*2)*0,6</t>
  </si>
  <si>
    <t>"dřík" 2*2*12,0*2,4+2*2*6,0*3,4+2*(5,2+4,8)*4,4+(27,15+26,35)*4,4+0,4*(2,4*4+3,4*2+4,4*7)</t>
  </si>
  <si>
    <t>9</t>
  </si>
  <si>
    <t>321352010</t>
  </si>
  <si>
    <t>Bednění konstrukcí vodních staveb rovinné - odstranění</t>
  </si>
  <si>
    <t>241497460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</si>
  <si>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</si>
  <si>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https://podminky.urs.cz/item/CS_URS_2021_02/321352010</t>
  </si>
  <si>
    <t>10</t>
  </si>
  <si>
    <t>321366111</t>
  </si>
  <si>
    <t>Výztuž železobetonových konstrukcí vodních staveb z oceli 10 505 D do 12 mm</t>
  </si>
  <si>
    <t>t</t>
  </si>
  <si>
    <t>-238225828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</si>
  <si>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průměru do 12 mm, z oceli 10 505 (R) nebo BSt 500</t>
  </si>
  <si>
    <t>https://podminky.urs.cz/item/CS_URS_2021_02/321366111</t>
  </si>
  <si>
    <t>"opěrná zeď - viz. Výkaz výztuže D.1.2.7." (236,52+8331,82)*0,001</t>
  </si>
  <si>
    <t>11</t>
  </si>
  <si>
    <t>321366112</t>
  </si>
  <si>
    <t>Výztuž železobetonových konstrukcí vodních staveb z oceli 10 505 D do 32 mm</t>
  </si>
  <si>
    <t>1949048925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</si>
  <si>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přes 12 do 32 mm, z oceli 10 505 (R) nebo BSt 500</t>
  </si>
  <si>
    <t>https://podminky.urs.cz/item/CS_URS_2021_02/321366112</t>
  </si>
  <si>
    <t>"opěrná zeď - viz. Výkaz výztuže D.1.2.7." (2286,66+6037,97)*0,001</t>
  </si>
  <si>
    <t>Komunikace pozemní</t>
  </si>
  <si>
    <t>12</t>
  </si>
  <si>
    <t>564231111</t>
  </si>
  <si>
    <t>Podklad nebo podsyp ze štěrkopísku ŠP tl 100 mm</t>
  </si>
  <si>
    <t>551006652</t>
  </si>
  <si>
    <t>Podklad nebo podsyp ze štěrkopísku ŠP s rozprostřením, vlhčením a zhutněním, po zhutnění tl. 100 mm</t>
  </si>
  <si>
    <t>https://podminky.urs.cz/item/CS_URS_2021_02/564231111</t>
  </si>
  <si>
    <t>"skladovací plocha - viz. D.1.2.4. (2 vrstvy tl. 100 mm)" 155,0/0,1</t>
  </si>
  <si>
    <t>13</t>
  </si>
  <si>
    <t>564811111</t>
  </si>
  <si>
    <t>Podklad ze štěrkodrtě ŠD tl 50 mm</t>
  </si>
  <si>
    <t>1362608357</t>
  </si>
  <si>
    <t>Podklad ze štěrkodrti ŠD s rozprostřením a zhutněním, po zhutnění tl. 50 mm</t>
  </si>
  <si>
    <t>https://podminky.urs.cz/item/CS_URS_2021_02/564811111</t>
  </si>
  <si>
    <t>"skladovací plocha - viz. D.1.2.4. (fr. 4-8 mm)" 39,0/0,05</t>
  </si>
  <si>
    <t>14</t>
  </si>
  <si>
    <t>564871111</t>
  </si>
  <si>
    <t>Podklad ze štěrkodrtě ŠD tl 250 mm</t>
  </si>
  <si>
    <t>1483410864</t>
  </si>
  <si>
    <t>Podklad ze štěrkodrti ŠD s rozprostřením a zhutněním, po zhutnění tl. 250 mm</t>
  </si>
  <si>
    <t>https://podminky.urs.cz/item/CS_URS_2021_02/564871111</t>
  </si>
  <si>
    <t>"skladovací plocha - viz. D.1.2.4. (fr. 16-32 mm, vrstva tl. 500 mm=2x250 mm)" 388,0/0,25</t>
  </si>
  <si>
    <t>584121112</t>
  </si>
  <si>
    <t>Osazení silničních dílců z ŽB do lože z kameniva těženého tl 40 mm plochy přes 200 m2</t>
  </si>
  <si>
    <t>-1970439986</t>
  </si>
  <si>
    <t>Osazení silničních dílců ze železového betonu s podkladem z kameniva těženého do tl. 40 mm jakéhokoliv druhu a velikosti, na plochu jednotlivě přes 200 m2</t>
  </si>
  <si>
    <t>https://podminky.urs.cz/item/CS_URS_2021_02/584121112</t>
  </si>
  <si>
    <t>"zpevněná plocha - viz. Tabulka kubatur D.1.2.5." 420,0</t>
  </si>
  <si>
    <t>"skladovací plocha - viz. D.1.2.4." 259*3,0</t>
  </si>
  <si>
    <t>16</t>
  </si>
  <si>
    <t>M</t>
  </si>
  <si>
    <t>59381009</t>
  </si>
  <si>
    <t>panel silniční 3,00x1,00x0,15m</t>
  </si>
  <si>
    <t>kus</t>
  </si>
  <si>
    <t>1038901025</t>
  </si>
  <si>
    <t>https://podminky.urs.cz/item/CS_URS_2021_02/59381009</t>
  </si>
  <si>
    <t>"zpevněná plocha - viz. Tabulka kubatur D.1.2.5." 420,0/3,0</t>
  </si>
  <si>
    <t>"skladovací plocha - viz. D.1.2.4." 259</t>
  </si>
  <si>
    <t>Ostatní konstrukce a práce, bourání</t>
  </si>
  <si>
    <t>17</t>
  </si>
  <si>
    <t>919726122</t>
  </si>
  <si>
    <t>Geotextilie pro ochranu, separaci a filtraci netkaná měrná hm přes 200 do 300 g/m2</t>
  </si>
  <si>
    <t>-769647102</t>
  </si>
  <si>
    <t>Geotextilie netkaná pro ochranu, separaci nebo filtraci měrná hmotnost přes 200 do 300 g/m2</t>
  </si>
  <si>
    <t>https://podminky.urs.cz/item/CS_URS_2021_02/919726122</t>
  </si>
  <si>
    <t>"skladovací plocha - viz. D.1.2.4. (dle ŠP 2x100 mm)" 155,0/0,2</t>
  </si>
  <si>
    <t>18</t>
  </si>
  <si>
    <t>931994106</t>
  </si>
  <si>
    <t>Těsnění dilatační spáry betonové konstrukce vnitřním těsnicím pásem</t>
  </si>
  <si>
    <t>m</t>
  </si>
  <si>
    <t>-995180484</t>
  </si>
  <si>
    <t>Těsnění spáry betonové konstrukce pásy, profily, tmely těsnicím pásem vnitřním, spáry dilatační</t>
  </si>
  <si>
    <t>https://podminky.urs.cz/item/CS_URS_2021_02/931994106</t>
  </si>
  <si>
    <t>"opěrná zeď - viz. D.1.2.4." 2*2*3,0+2*4,0+5*5,0</t>
  </si>
  <si>
    <t>19</t>
  </si>
  <si>
    <t>985323211</t>
  </si>
  <si>
    <t>Spojovací můstek reprofilovaného betonu na epoxidové bázi tl 1 mm</t>
  </si>
  <si>
    <t>66202249</t>
  </si>
  <si>
    <t>Spojovací můstek reprofilovaného betonu na epoxidové bázi, tloušťky 1 mm</t>
  </si>
  <si>
    <t>https://podminky.urs.cz/item/CS_URS_2021_02/985323211</t>
  </si>
  <si>
    <t>"základ zdi/panel - viz. Vzor. řez D.1.2.4. + Řezy D.1.2.3." (23,0*2+26,75)*3,4</t>
  </si>
  <si>
    <t>998</t>
  </si>
  <si>
    <t>Přesun hmot</t>
  </si>
  <si>
    <t>20</t>
  </si>
  <si>
    <t>998226011</t>
  </si>
  <si>
    <t>Přesun hmot pro pozemní komunikace a letiště s krytem montovaným z ŽB dílců</t>
  </si>
  <si>
    <t>1233935539</t>
  </si>
  <si>
    <t>Přesun hmot pro pozemní komunikace a letiště s krytem montovaným ze silničních dílců ze železového nebo předpjatého betonu dopravní vzdálenost do 200 m jakékoliv délky objektu</t>
  </si>
  <si>
    <t>https://podminky.urs.cz/item/CS_URS_2021_02/998226011</t>
  </si>
  <si>
    <t>PSV</t>
  </si>
  <si>
    <t>Práce a dodávky PSV</t>
  </si>
  <si>
    <t>711</t>
  </si>
  <si>
    <t>Izolace proti vodě, vlhkosti a plynům</t>
  </si>
  <si>
    <t>711111002</t>
  </si>
  <si>
    <t>Provedení izolace proti zemní vlhkosti vodorovné za studena lakem asfaltovým</t>
  </si>
  <si>
    <t>1134176090</t>
  </si>
  <si>
    <t>Provedení izolace proti zemní vlhkosti natěradly a tmely za studena na ploše vodorovné V nátěrem lakem asfaltovým</t>
  </si>
  <si>
    <t>https://podminky.urs.cz/item/CS_URS_2021_02/711111002</t>
  </si>
  <si>
    <t>"základ zdi/panel - viz. Vzor. řez D.1.2.4. + Řezy D.1.2.3." 60,0/2</t>
  </si>
  <si>
    <t>22</t>
  </si>
  <si>
    <t>711112002</t>
  </si>
  <si>
    <t>Provedení izolace proti zemní vlhkosti svislé za studena lakem asfaltovým</t>
  </si>
  <si>
    <t>211749379</t>
  </si>
  <si>
    <t>Provedení izolace proti zemní vlhkosti natěradly a tmely za studena na ploše svislé S nátěrem lakem asfaltovým</t>
  </si>
  <si>
    <t>https://podminky.urs.cz/item/CS_URS_2021_02/711112002</t>
  </si>
  <si>
    <t>23</t>
  </si>
  <si>
    <t>11163152</t>
  </si>
  <si>
    <t>lak hydroizolační asfaltový</t>
  </si>
  <si>
    <t>32</t>
  </si>
  <si>
    <t>-1085246789</t>
  </si>
  <si>
    <t>https://podminky.urs.cz/item/CS_URS_2021_02/11163152</t>
  </si>
  <si>
    <t>30,0*0,00035+30,0*0,00045</t>
  </si>
  <si>
    <t>24</t>
  </si>
  <si>
    <t>711141559</t>
  </si>
  <si>
    <t>Provedení izolace proti zemní vlhkosti pásy přitavením vodorovné NAIP</t>
  </si>
  <si>
    <t>-203514474</t>
  </si>
  <si>
    <t>Provedení izolace proti zemní vlhkosti pásy přitavením NAIP na ploše vodorovné V</t>
  </si>
  <si>
    <t>https://podminky.urs.cz/item/CS_URS_2021_02/711141559</t>
  </si>
  <si>
    <t>25</t>
  </si>
  <si>
    <t>711142559</t>
  </si>
  <si>
    <t>Provedení izolace proti zemní vlhkosti pásy přitavením svislé NAIP</t>
  </si>
  <si>
    <t>-1239971143</t>
  </si>
  <si>
    <t>Provedení izolace proti zemní vlhkosti pásy přitavením NAIP na ploše svislé S</t>
  </si>
  <si>
    <t>https://podminky.urs.cz/item/CS_URS_2021_02/711142559</t>
  </si>
  <si>
    <t>26</t>
  </si>
  <si>
    <t>62832001</t>
  </si>
  <si>
    <t>pás asfaltový natavitelný oxidovaný tl 3,5mm typu V60 S35 s vložkou ze skleněné rohože, s jemnozrnným minerálním posypem</t>
  </si>
  <si>
    <t>1953062485</t>
  </si>
  <si>
    <t>https://podminky.urs.cz/item/CS_URS_2021_02/62832001</t>
  </si>
  <si>
    <t>30,0*1,15+30,0*1,2</t>
  </si>
  <si>
    <t>27</t>
  </si>
  <si>
    <t>711491172</t>
  </si>
  <si>
    <t>Provedení doplňků izolace proti vodě na vodorovné ploše z textilií vrstva ochranná</t>
  </si>
  <si>
    <t>-1281670277</t>
  </si>
  <si>
    <t>Provedení doplňků izolace proti vodě textilií na ploše vodorovné V vrstva ochranná</t>
  </si>
  <si>
    <t>https://podminky.urs.cz/item/CS_URS_2021_02/711491172</t>
  </si>
  <si>
    <t>28</t>
  </si>
  <si>
    <t>711491272</t>
  </si>
  <si>
    <t>Provedení doplňků izolace proti vodě na ploše svislé z textilií vrstva ochranná</t>
  </si>
  <si>
    <t>1207099729</t>
  </si>
  <si>
    <t>Provedení doplňků izolace proti vodě textilií na ploše svislé S vrstva ochranná</t>
  </si>
  <si>
    <t>https://podminky.urs.cz/item/CS_URS_2021_02/711491272</t>
  </si>
  <si>
    <t>29</t>
  </si>
  <si>
    <t>69311081</t>
  </si>
  <si>
    <t>geotextilie netkaná separační, ochranná, filtrační, drenážní PES 300g/m2</t>
  </si>
  <si>
    <t>-250640944</t>
  </si>
  <si>
    <t>https://podminky.urs.cz/item/CS_URS_2021_02/69311081</t>
  </si>
  <si>
    <t>(30+30)*1,05</t>
  </si>
  <si>
    <t>30</t>
  </si>
  <si>
    <t>998711101</t>
  </si>
  <si>
    <t>Přesun hmot tonážní pro izolace proti vodě, vlhkosti a plynům v objektech v do 6 m</t>
  </si>
  <si>
    <t>1358152944</t>
  </si>
  <si>
    <t>Přesun hmot pro izolace proti vodě, vlhkosti a plynům stanovený z hmotnosti přesunovaného materiálu vodorovná dopravní vzdálenost do 50 m v objektech výšky do 6 m</t>
  </si>
  <si>
    <t>https://podminky.urs.cz/item/CS_URS_2021_02/998711101</t>
  </si>
  <si>
    <t>VON - Vedlejší a ostatní náklady</t>
  </si>
  <si>
    <t>VRN - Vedlejší rozpočtové náklady</t>
  </si>
  <si>
    <t xml:space="preserve">    VRN2 - Vedlejší náklady</t>
  </si>
  <si>
    <t xml:space="preserve">    VRN9 - Ostatní náklady</t>
  </si>
  <si>
    <t>VRN</t>
  </si>
  <si>
    <t>Vedlejší rozpočtové náklady</t>
  </si>
  <si>
    <t>VRN2</t>
  </si>
  <si>
    <t>Vedlejší náklady</t>
  </si>
  <si>
    <t>031002000.1</t>
  </si>
  <si>
    <t>Zařízení staveniště</t>
  </si>
  <si>
    <t>soubor</t>
  </si>
  <si>
    <t>1024</t>
  </si>
  <si>
    <t>-182918717</t>
  </si>
  <si>
    <t xml:space="preserve">Poznámka k položce:_x000D_
Zřízení zařízení staveniště, jeho připojení na sítě, oplocení prostoru  a jejich následné odstranění. Zajištění přístupu k jednotlivým úsekům stavby za účelem provádění a uvedení do původního stavu po ukončení stavby, náhrada za dočasné zábory ploch. Zřízení a odstranění dočasných komunikací, sjezdů, nájezdů, lávek přes výkopy. Zajištění výkopů zábradlím. Zřízení čistících zón před výjezdem z obvodu staveniště. Zajištění bezpečnosti práce a ochrany životního prostředí.
</t>
  </si>
  <si>
    <t>VRN9</t>
  </si>
  <si>
    <t>Ostatní náklady</t>
  </si>
  <si>
    <t>090001000</t>
  </si>
  <si>
    <t>Geodetické vytýčení před zahájením realizace 
stavebních prací</t>
  </si>
  <si>
    <t>-756545237</t>
  </si>
  <si>
    <t>091003000</t>
  </si>
  <si>
    <t>Geodetické práce po výstavbě</t>
  </si>
  <si>
    <t>-1902243394</t>
  </si>
  <si>
    <t>Poznámka k položce:_x000D_
Geodetické zaměření skutečného provedení díla. 3x v grafické (tištěné) podobě a 1x v digitálním vyhotovení.</t>
  </si>
  <si>
    <t>091204000</t>
  </si>
  <si>
    <t>Dokumentace skutečného provedení stavby</t>
  </si>
  <si>
    <t>ks</t>
  </si>
  <si>
    <t>-1309848591</t>
  </si>
  <si>
    <t>Poznámka k položce:_x000D_
Vypracování projektové dokumentace skutečného provedení díla dle vyhlášky 3x v grafické (tištěné) podobě a 1x v digitálním vyhotovení</t>
  </si>
  <si>
    <t>091404000</t>
  </si>
  <si>
    <t>Zkoušky, atesty a revize podle ČSN a případných jiných právních nebo technických předpisů</t>
  </si>
  <si>
    <t>-870964058</t>
  </si>
  <si>
    <t>Poznámka k položce:_x000D_
Zajištění všech ostatních nezbytných zkoušek, atestů a revizí podle ČSN a případných jiných právních nebo technických předpisů platných v době provádění a předání díla, kterými bude prokázáno dosažení předepsané kvality a předepsaných technických parametrů díla.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</si>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</sst>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15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49" fontId="41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321351010" TargetMode="External"/><Relationship Id="rId13" Type="http://schemas.openxmlformats.org/officeDocument/2006/relationships/hyperlink" Target="https://podminky.urs.cz/item/CS_URS_2021_02/564811111" TargetMode="External"/><Relationship Id="rId18" Type="http://schemas.openxmlformats.org/officeDocument/2006/relationships/hyperlink" Target="https://podminky.urs.cz/item/CS_URS_2021_02/931994106" TargetMode="External"/><Relationship Id="rId26" Type="http://schemas.openxmlformats.org/officeDocument/2006/relationships/hyperlink" Target="https://podminky.urs.cz/item/CS_URS_2021_02/62832001" TargetMode="External"/><Relationship Id="rId3" Type="http://schemas.openxmlformats.org/officeDocument/2006/relationships/hyperlink" Target="https://podminky.urs.cz/item/CS_URS_2021_02/171151131" TargetMode="External"/><Relationship Id="rId21" Type="http://schemas.openxmlformats.org/officeDocument/2006/relationships/hyperlink" Target="https://podminky.urs.cz/item/CS_URS_2021_02/711111002" TargetMode="External"/><Relationship Id="rId7" Type="http://schemas.openxmlformats.org/officeDocument/2006/relationships/hyperlink" Target="https://podminky.urs.cz/item/CS_URS_2021_02/321321115" TargetMode="External"/><Relationship Id="rId12" Type="http://schemas.openxmlformats.org/officeDocument/2006/relationships/hyperlink" Target="https://podminky.urs.cz/item/CS_URS_2021_02/564231111" TargetMode="External"/><Relationship Id="rId17" Type="http://schemas.openxmlformats.org/officeDocument/2006/relationships/hyperlink" Target="https://podminky.urs.cz/item/CS_URS_2021_02/919726122" TargetMode="External"/><Relationship Id="rId25" Type="http://schemas.openxmlformats.org/officeDocument/2006/relationships/hyperlink" Target="https://podminky.urs.cz/item/CS_URS_2021_02/711142559" TargetMode="External"/><Relationship Id="rId2" Type="http://schemas.openxmlformats.org/officeDocument/2006/relationships/hyperlink" Target="https://podminky.urs.cz/item/CS_URS_2021_02/162351103" TargetMode="External"/><Relationship Id="rId16" Type="http://schemas.openxmlformats.org/officeDocument/2006/relationships/hyperlink" Target="https://podminky.urs.cz/item/CS_URS_2021_02/59381009" TargetMode="External"/><Relationship Id="rId20" Type="http://schemas.openxmlformats.org/officeDocument/2006/relationships/hyperlink" Target="https://podminky.urs.cz/item/CS_URS_2021_02/998226011" TargetMode="External"/><Relationship Id="rId29" Type="http://schemas.openxmlformats.org/officeDocument/2006/relationships/hyperlink" Target="https://podminky.urs.cz/item/CS_URS_2021_02/69311081" TargetMode="External"/><Relationship Id="rId1" Type="http://schemas.openxmlformats.org/officeDocument/2006/relationships/hyperlink" Target="https://podminky.urs.cz/item/CS_URS_2021_02/131251106" TargetMode="External"/><Relationship Id="rId6" Type="http://schemas.openxmlformats.org/officeDocument/2006/relationships/hyperlink" Target="https://podminky.urs.cz/item/CS_URS_2021_02/182151111" TargetMode="External"/><Relationship Id="rId11" Type="http://schemas.openxmlformats.org/officeDocument/2006/relationships/hyperlink" Target="https://podminky.urs.cz/item/CS_URS_2021_02/321366112" TargetMode="External"/><Relationship Id="rId24" Type="http://schemas.openxmlformats.org/officeDocument/2006/relationships/hyperlink" Target="https://podminky.urs.cz/item/CS_URS_2021_02/711141559" TargetMode="External"/><Relationship Id="rId5" Type="http://schemas.openxmlformats.org/officeDocument/2006/relationships/hyperlink" Target="https://podminky.urs.cz/item/CS_URS_2021_02/181951112" TargetMode="External"/><Relationship Id="rId15" Type="http://schemas.openxmlformats.org/officeDocument/2006/relationships/hyperlink" Target="https://podminky.urs.cz/item/CS_URS_2021_02/584121112" TargetMode="External"/><Relationship Id="rId23" Type="http://schemas.openxmlformats.org/officeDocument/2006/relationships/hyperlink" Target="https://podminky.urs.cz/item/CS_URS_2021_02/11163152" TargetMode="External"/><Relationship Id="rId28" Type="http://schemas.openxmlformats.org/officeDocument/2006/relationships/hyperlink" Target="https://podminky.urs.cz/item/CS_URS_2021_02/711491272" TargetMode="External"/><Relationship Id="rId10" Type="http://schemas.openxmlformats.org/officeDocument/2006/relationships/hyperlink" Target="https://podminky.urs.cz/item/CS_URS_2021_02/321366111" TargetMode="External"/><Relationship Id="rId19" Type="http://schemas.openxmlformats.org/officeDocument/2006/relationships/hyperlink" Target="https://podminky.urs.cz/item/CS_URS_2021_02/985323211" TargetMode="External"/><Relationship Id="rId31" Type="http://schemas.openxmlformats.org/officeDocument/2006/relationships/drawing" Target="../drawings/drawing2.xml"/><Relationship Id="rId4" Type="http://schemas.openxmlformats.org/officeDocument/2006/relationships/hyperlink" Target="https://podminky.urs.cz/item/CS_URS_2021_02/171251101" TargetMode="External"/><Relationship Id="rId9" Type="http://schemas.openxmlformats.org/officeDocument/2006/relationships/hyperlink" Target="https://podminky.urs.cz/item/CS_URS_2021_02/321352010" TargetMode="External"/><Relationship Id="rId14" Type="http://schemas.openxmlformats.org/officeDocument/2006/relationships/hyperlink" Target="https://podminky.urs.cz/item/CS_URS_2021_02/564871111" TargetMode="External"/><Relationship Id="rId22" Type="http://schemas.openxmlformats.org/officeDocument/2006/relationships/hyperlink" Target="https://podminky.urs.cz/item/CS_URS_2021_02/711112002" TargetMode="External"/><Relationship Id="rId27" Type="http://schemas.openxmlformats.org/officeDocument/2006/relationships/hyperlink" Target="https://podminky.urs.cz/item/CS_URS_2021_02/711491172" TargetMode="External"/><Relationship Id="rId30" Type="http://schemas.openxmlformats.org/officeDocument/2006/relationships/hyperlink" Target="https://podminky.urs.cz/item/CS_URS_2021_02/9987111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8"/>
  <sheetViews>
    <sheetView showGridLines="0" tabSelected="1" workbookViewId="0"/>
  </sheetViews>
  <sheetFormatPr defaultRowHeight="14.4"/>
  <cols>
    <col min="1" max="1" width="8.85546875" style="1" customWidth="1"/>
    <col min="2" max="2" width="1.7109375" style="1" customWidth="1"/>
    <col min="3" max="3" width="4.42578125" style="1" customWidth="1"/>
    <col min="4" max="33" width="2.85546875" style="1" customWidth="1"/>
    <col min="34" max="34" width="3.5703125" style="1" customWidth="1"/>
    <col min="35" max="35" width="42.28515625" style="1" customWidth="1"/>
    <col min="36" max="37" width="2.5703125" style="1" customWidth="1"/>
    <col min="38" max="38" width="8.85546875" style="1" customWidth="1"/>
    <col min="39" max="39" width="3.5703125" style="1" customWidth="1"/>
    <col min="40" max="40" width="14.28515625" style="1" customWidth="1"/>
    <col min="41" max="41" width="8" style="1" customWidth="1"/>
    <col min="42" max="42" width="4.42578125" style="1" customWidth="1"/>
    <col min="43" max="43" width="16.7109375" style="1" customWidth="1"/>
    <col min="44" max="44" width="14.5703125" style="1" customWidth="1"/>
    <col min="45" max="47" width="27.7109375" style="1" hidden="1" customWidth="1"/>
    <col min="48" max="49" width="23.140625" style="1" hidden="1" customWidth="1"/>
    <col min="50" max="51" width="26.7109375" style="1" hidden="1" customWidth="1"/>
    <col min="52" max="52" width="23.140625" style="1" hidden="1" customWidth="1"/>
    <col min="53" max="53" width="20.5703125" style="1" hidden="1" customWidth="1"/>
    <col min="54" max="54" width="26.7109375" style="1" hidden="1" customWidth="1"/>
    <col min="55" max="55" width="23.140625" style="1" hidden="1" customWidth="1"/>
    <col min="56" max="56" width="20.5703125" style="1" hidden="1" customWidth="1"/>
    <col min="57" max="57" width="71.140625" style="1" customWidth="1"/>
    <col min="71" max="91" width="9.140625" style="1" hidden="1"/>
  </cols>
  <sheetData>
    <row r="1" spans="1:74" ht="10.199999999999999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" customHeight="1">
      <c r="AR2" s="338"/>
      <c r="AS2" s="338"/>
      <c r="AT2" s="338"/>
      <c r="AU2" s="338"/>
      <c r="AV2" s="338"/>
      <c r="AW2" s="338"/>
      <c r="AX2" s="338"/>
      <c r="AY2" s="338"/>
      <c r="AZ2" s="338"/>
      <c r="BA2" s="338"/>
      <c r="BB2" s="338"/>
      <c r="BC2" s="338"/>
      <c r="BD2" s="338"/>
      <c r="BE2" s="338"/>
      <c r="BS2" s="16" t="s">
        <v>6</v>
      </c>
      <c r="BT2" s="16" t="s">
        <v>7</v>
      </c>
    </row>
    <row r="3" spans="1:74" s="1" customFormat="1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pans="1:74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302" t="s">
        <v>14</v>
      </c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21"/>
      <c r="AQ5" s="21"/>
      <c r="AR5" s="19"/>
      <c r="BE5" s="299" t="s">
        <v>15</v>
      </c>
      <c r="BS5" s="16" t="s">
        <v>6</v>
      </c>
    </row>
    <row r="6" spans="1:74" s="1" customFormat="1" ht="36.9" customHeight="1">
      <c r="B6" s="20"/>
      <c r="C6" s="21"/>
      <c r="D6" s="27" t="s">
        <v>16</v>
      </c>
      <c r="E6" s="21"/>
      <c r="F6" s="21"/>
      <c r="G6" s="21"/>
      <c r="H6" s="21"/>
      <c r="I6" s="21"/>
      <c r="J6" s="21"/>
      <c r="K6" s="304" t="s">
        <v>17</v>
      </c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  <c r="AI6" s="303"/>
      <c r="AJ6" s="303"/>
      <c r="AK6" s="303"/>
      <c r="AL6" s="303"/>
      <c r="AM6" s="303"/>
      <c r="AN6" s="303"/>
      <c r="AO6" s="303"/>
      <c r="AP6" s="21"/>
      <c r="AQ6" s="21"/>
      <c r="AR6" s="19"/>
      <c r="BE6" s="300"/>
      <c r="BS6" s="16" t="s">
        <v>6</v>
      </c>
    </row>
    <row r="7" spans="1:74" s="1" customFormat="1" ht="12" customHeight="1">
      <c r="B7" s="20"/>
      <c r="C7" s="21"/>
      <c r="D7" s="28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20</v>
      </c>
      <c r="AL7" s="21"/>
      <c r="AM7" s="21"/>
      <c r="AN7" s="26" t="s">
        <v>19</v>
      </c>
      <c r="AO7" s="21"/>
      <c r="AP7" s="21"/>
      <c r="AQ7" s="21"/>
      <c r="AR7" s="19"/>
      <c r="BE7" s="300"/>
      <c r="BS7" s="16" t="s">
        <v>6</v>
      </c>
    </row>
    <row r="8" spans="1:74" s="1" customFormat="1" ht="12" customHeight="1">
      <c r="B8" s="20"/>
      <c r="C8" s="21"/>
      <c r="D8" s="28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23</v>
      </c>
      <c r="AL8" s="21"/>
      <c r="AM8" s="21"/>
      <c r="AN8" s="29" t="s">
        <v>24</v>
      </c>
      <c r="AO8" s="21"/>
      <c r="AP8" s="21"/>
      <c r="AQ8" s="21"/>
      <c r="AR8" s="19"/>
      <c r="BE8" s="300"/>
      <c r="BS8" s="16" t="s">
        <v>6</v>
      </c>
    </row>
    <row r="9" spans="1:74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0"/>
      <c r="BS9" s="16" t="s">
        <v>6</v>
      </c>
    </row>
    <row r="10" spans="1:74" s="1" customFormat="1" ht="12" customHeight="1">
      <c r="B10" s="20"/>
      <c r="C10" s="21"/>
      <c r="D10" s="28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0"/>
      <c r="BS10" s="16" t="s">
        <v>6</v>
      </c>
    </row>
    <row r="11" spans="1:74" s="1" customFormat="1" ht="18.45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0"/>
      <c r="BS11" s="16" t="s">
        <v>6</v>
      </c>
    </row>
    <row r="12" spans="1:74" s="1" customFormat="1" ht="6.9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0"/>
      <c r="BS12" s="16" t="s">
        <v>6</v>
      </c>
    </row>
    <row r="13" spans="1:74" s="1" customFormat="1" ht="12" customHeight="1">
      <c r="B13" s="20"/>
      <c r="C13" s="21"/>
      <c r="D13" s="28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26</v>
      </c>
      <c r="AL13" s="21"/>
      <c r="AM13" s="21"/>
      <c r="AN13" s="30" t="s">
        <v>30</v>
      </c>
      <c r="AO13" s="21"/>
      <c r="AP13" s="21"/>
      <c r="AQ13" s="21"/>
      <c r="AR13" s="19"/>
      <c r="BE13" s="300"/>
      <c r="BS13" s="16" t="s">
        <v>6</v>
      </c>
    </row>
    <row r="14" spans="1:74" ht="13.2">
      <c r="B14" s="20"/>
      <c r="C14" s="21"/>
      <c r="D14" s="21"/>
      <c r="E14" s="305" t="s">
        <v>30</v>
      </c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6"/>
      <c r="Z14" s="306"/>
      <c r="AA14" s="306"/>
      <c r="AB14" s="306"/>
      <c r="AC14" s="306"/>
      <c r="AD14" s="306"/>
      <c r="AE14" s="306"/>
      <c r="AF14" s="306"/>
      <c r="AG14" s="306"/>
      <c r="AH14" s="306"/>
      <c r="AI14" s="306"/>
      <c r="AJ14" s="306"/>
      <c r="AK14" s="28" t="s">
        <v>28</v>
      </c>
      <c r="AL14" s="21"/>
      <c r="AM14" s="21"/>
      <c r="AN14" s="30" t="s">
        <v>30</v>
      </c>
      <c r="AO14" s="21"/>
      <c r="AP14" s="21"/>
      <c r="AQ14" s="21"/>
      <c r="AR14" s="19"/>
      <c r="BE14" s="300"/>
      <c r="BS14" s="16" t="s">
        <v>6</v>
      </c>
    </row>
    <row r="15" spans="1:74" s="1" customFormat="1" ht="6.9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0"/>
      <c r="BS15" s="16" t="s">
        <v>4</v>
      </c>
    </row>
    <row r="16" spans="1:74" s="1" customFormat="1" ht="12" customHeight="1">
      <c r="B16" s="20"/>
      <c r="C16" s="21"/>
      <c r="D16" s="28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0"/>
      <c r="BS16" s="16" t="s">
        <v>4</v>
      </c>
    </row>
    <row r="17" spans="1:71" s="1" customFormat="1" ht="18.45" customHeight="1">
      <c r="B17" s="20"/>
      <c r="C17" s="21"/>
      <c r="D17" s="21"/>
      <c r="E17" s="26" t="s">
        <v>32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0"/>
      <c r="BS17" s="16" t="s">
        <v>33</v>
      </c>
    </row>
    <row r="18" spans="1:71" s="1" customFormat="1" ht="6.9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0"/>
      <c r="BS18" s="16" t="s">
        <v>6</v>
      </c>
    </row>
    <row r="19" spans="1:71" s="1" customFormat="1" ht="12" customHeight="1">
      <c r="B19" s="20"/>
      <c r="C19" s="21"/>
      <c r="D19" s="28" t="s">
        <v>34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0"/>
      <c r="BS19" s="16" t="s">
        <v>6</v>
      </c>
    </row>
    <row r="20" spans="1:71" s="1" customFormat="1" ht="18.45" customHeight="1">
      <c r="B20" s="20"/>
      <c r="C20" s="21"/>
      <c r="D20" s="21"/>
      <c r="E20" s="26" t="s">
        <v>22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0"/>
      <c r="BS20" s="16" t="s">
        <v>33</v>
      </c>
    </row>
    <row r="21" spans="1:71" s="1" customFormat="1" ht="6.9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0"/>
    </row>
    <row r="22" spans="1:71" s="1" customFormat="1" ht="12" customHeight="1">
      <c r="B22" s="20"/>
      <c r="C22" s="21"/>
      <c r="D22" s="28" t="s">
        <v>35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0"/>
    </row>
    <row r="23" spans="1:71" s="1" customFormat="1" ht="48" customHeight="1">
      <c r="B23" s="20"/>
      <c r="C23" s="21"/>
      <c r="D23" s="21"/>
      <c r="E23" s="307" t="s">
        <v>36</v>
      </c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  <c r="T23" s="307"/>
      <c r="U23" s="307"/>
      <c r="V23" s="307"/>
      <c r="W23" s="307"/>
      <c r="X23" s="307"/>
      <c r="Y23" s="307"/>
      <c r="Z23" s="307"/>
      <c r="AA23" s="307"/>
      <c r="AB23" s="307"/>
      <c r="AC23" s="307"/>
      <c r="AD23" s="307"/>
      <c r="AE23" s="307"/>
      <c r="AF23" s="307"/>
      <c r="AG23" s="307"/>
      <c r="AH23" s="307"/>
      <c r="AI23" s="307"/>
      <c r="AJ23" s="307"/>
      <c r="AK23" s="307"/>
      <c r="AL23" s="307"/>
      <c r="AM23" s="307"/>
      <c r="AN23" s="307"/>
      <c r="AO23" s="21"/>
      <c r="AP23" s="21"/>
      <c r="AQ23" s="21"/>
      <c r="AR23" s="19"/>
      <c r="BE23" s="300"/>
    </row>
    <row r="24" spans="1:71" s="1" customFormat="1" ht="6.9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0"/>
    </row>
    <row r="25" spans="1:71" s="1" customFormat="1" ht="6.9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300"/>
    </row>
    <row r="26" spans="1:71" s="2" customFormat="1" ht="25.95" customHeight="1">
      <c r="A26" s="33"/>
      <c r="B26" s="34"/>
      <c r="C26" s="35"/>
      <c r="D26" s="36" t="s">
        <v>37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08">
        <f>ROUND(AG54,2)</f>
        <v>0</v>
      </c>
      <c r="AL26" s="309"/>
      <c r="AM26" s="309"/>
      <c r="AN26" s="309"/>
      <c r="AO26" s="309"/>
      <c r="AP26" s="35"/>
      <c r="AQ26" s="35"/>
      <c r="AR26" s="38"/>
      <c r="BE26" s="300"/>
    </row>
    <row r="27" spans="1:71" s="2" customFormat="1" ht="6.9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300"/>
    </row>
    <row r="28" spans="1:71" s="2" customFormat="1" ht="13.2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10" t="s">
        <v>38</v>
      </c>
      <c r="M28" s="310"/>
      <c r="N28" s="310"/>
      <c r="O28" s="310"/>
      <c r="P28" s="310"/>
      <c r="Q28" s="35"/>
      <c r="R28" s="35"/>
      <c r="S28" s="35"/>
      <c r="T28" s="35"/>
      <c r="U28" s="35"/>
      <c r="V28" s="35"/>
      <c r="W28" s="310" t="s">
        <v>39</v>
      </c>
      <c r="X28" s="310"/>
      <c r="Y28" s="310"/>
      <c r="Z28" s="310"/>
      <c r="AA28" s="310"/>
      <c r="AB28" s="310"/>
      <c r="AC28" s="310"/>
      <c r="AD28" s="310"/>
      <c r="AE28" s="310"/>
      <c r="AF28" s="35"/>
      <c r="AG28" s="35"/>
      <c r="AH28" s="35"/>
      <c r="AI28" s="35"/>
      <c r="AJ28" s="35"/>
      <c r="AK28" s="310" t="s">
        <v>40</v>
      </c>
      <c r="AL28" s="310"/>
      <c r="AM28" s="310"/>
      <c r="AN28" s="310"/>
      <c r="AO28" s="310"/>
      <c r="AP28" s="35"/>
      <c r="AQ28" s="35"/>
      <c r="AR28" s="38"/>
      <c r="BE28" s="300"/>
    </row>
    <row r="29" spans="1:71" s="3" customFormat="1" ht="14.4" customHeight="1">
      <c r="B29" s="39"/>
      <c r="C29" s="40"/>
      <c r="D29" s="28" t="s">
        <v>41</v>
      </c>
      <c r="E29" s="40"/>
      <c r="F29" s="28" t="s">
        <v>42</v>
      </c>
      <c r="G29" s="40"/>
      <c r="H29" s="40"/>
      <c r="I29" s="40"/>
      <c r="J29" s="40"/>
      <c r="K29" s="40"/>
      <c r="L29" s="313">
        <v>0.21</v>
      </c>
      <c r="M29" s="312"/>
      <c r="N29" s="312"/>
      <c r="O29" s="312"/>
      <c r="P29" s="312"/>
      <c r="Q29" s="40"/>
      <c r="R29" s="40"/>
      <c r="S29" s="40"/>
      <c r="T29" s="40"/>
      <c r="U29" s="40"/>
      <c r="V29" s="40"/>
      <c r="W29" s="311">
        <f>ROUND(AZ54, 2)</f>
        <v>0</v>
      </c>
      <c r="X29" s="312"/>
      <c r="Y29" s="312"/>
      <c r="Z29" s="312"/>
      <c r="AA29" s="312"/>
      <c r="AB29" s="312"/>
      <c r="AC29" s="312"/>
      <c r="AD29" s="312"/>
      <c r="AE29" s="312"/>
      <c r="AF29" s="40"/>
      <c r="AG29" s="40"/>
      <c r="AH29" s="40"/>
      <c r="AI29" s="40"/>
      <c r="AJ29" s="40"/>
      <c r="AK29" s="311">
        <f>ROUND(AV54, 2)</f>
        <v>0</v>
      </c>
      <c r="AL29" s="312"/>
      <c r="AM29" s="312"/>
      <c r="AN29" s="312"/>
      <c r="AO29" s="312"/>
      <c r="AP29" s="40"/>
      <c r="AQ29" s="40"/>
      <c r="AR29" s="41"/>
      <c r="BE29" s="301"/>
    </row>
    <row r="30" spans="1:71" s="3" customFormat="1" ht="14.4" customHeight="1">
      <c r="B30" s="39"/>
      <c r="C30" s="40"/>
      <c r="D30" s="40"/>
      <c r="E30" s="40"/>
      <c r="F30" s="28" t="s">
        <v>43</v>
      </c>
      <c r="G30" s="40"/>
      <c r="H30" s="40"/>
      <c r="I30" s="40"/>
      <c r="J30" s="40"/>
      <c r="K30" s="40"/>
      <c r="L30" s="313">
        <v>0.15</v>
      </c>
      <c r="M30" s="312"/>
      <c r="N30" s="312"/>
      <c r="O30" s="312"/>
      <c r="P30" s="312"/>
      <c r="Q30" s="40"/>
      <c r="R30" s="40"/>
      <c r="S30" s="40"/>
      <c r="T30" s="40"/>
      <c r="U30" s="40"/>
      <c r="V30" s="40"/>
      <c r="W30" s="311">
        <f>ROUND(BA54, 2)</f>
        <v>0</v>
      </c>
      <c r="X30" s="312"/>
      <c r="Y30" s="312"/>
      <c r="Z30" s="312"/>
      <c r="AA30" s="312"/>
      <c r="AB30" s="312"/>
      <c r="AC30" s="312"/>
      <c r="AD30" s="312"/>
      <c r="AE30" s="312"/>
      <c r="AF30" s="40"/>
      <c r="AG30" s="40"/>
      <c r="AH30" s="40"/>
      <c r="AI30" s="40"/>
      <c r="AJ30" s="40"/>
      <c r="AK30" s="311">
        <f>ROUND(AW54, 2)</f>
        <v>0</v>
      </c>
      <c r="AL30" s="312"/>
      <c r="AM30" s="312"/>
      <c r="AN30" s="312"/>
      <c r="AO30" s="312"/>
      <c r="AP30" s="40"/>
      <c r="AQ30" s="40"/>
      <c r="AR30" s="41"/>
      <c r="BE30" s="301"/>
    </row>
    <row r="31" spans="1:71" s="3" customFormat="1" ht="14.4" hidden="1" customHeight="1">
      <c r="B31" s="39"/>
      <c r="C31" s="40"/>
      <c r="D31" s="40"/>
      <c r="E31" s="40"/>
      <c r="F31" s="28" t="s">
        <v>44</v>
      </c>
      <c r="G31" s="40"/>
      <c r="H31" s="40"/>
      <c r="I31" s="40"/>
      <c r="J31" s="40"/>
      <c r="K31" s="40"/>
      <c r="L31" s="313">
        <v>0.21</v>
      </c>
      <c r="M31" s="312"/>
      <c r="N31" s="312"/>
      <c r="O31" s="312"/>
      <c r="P31" s="312"/>
      <c r="Q31" s="40"/>
      <c r="R31" s="40"/>
      <c r="S31" s="40"/>
      <c r="T31" s="40"/>
      <c r="U31" s="40"/>
      <c r="V31" s="40"/>
      <c r="W31" s="311">
        <f>ROUND(BB54, 2)</f>
        <v>0</v>
      </c>
      <c r="X31" s="312"/>
      <c r="Y31" s="312"/>
      <c r="Z31" s="312"/>
      <c r="AA31" s="312"/>
      <c r="AB31" s="312"/>
      <c r="AC31" s="312"/>
      <c r="AD31" s="312"/>
      <c r="AE31" s="312"/>
      <c r="AF31" s="40"/>
      <c r="AG31" s="40"/>
      <c r="AH31" s="40"/>
      <c r="AI31" s="40"/>
      <c r="AJ31" s="40"/>
      <c r="AK31" s="311">
        <v>0</v>
      </c>
      <c r="AL31" s="312"/>
      <c r="AM31" s="312"/>
      <c r="AN31" s="312"/>
      <c r="AO31" s="312"/>
      <c r="AP31" s="40"/>
      <c r="AQ31" s="40"/>
      <c r="AR31" s="41"/>
      <c r="BE31" s="301"/>
    </row>
    <row r="32" spans="1:71" s="3" customFormat="1" ht="14.4" hidden="1" customHeight="1">
      <c r="B32" s="39"/>
      <c r="C32" s="40"/>
      <c r="D32" s="40"/>
      <c r="E32" s="40"/>
      <c r="F32" s="28" t="s">
        <v>45</v>
      </c>
      <c r="G32" s="40"/>
      <c r="H32" s="40"/>
      <c r="I32" s="40"/>
      <c r="J32" s="40"/>
      <c r="K32" s="40"/>
      <c r="L32" s="313">
        <v>0.15</v>
      </c>
      <c r="M32" s="312"/>
      <c r="N32" s="312"/>
      <c r="O32" s="312"/>
      <c r="P32" s="312"/>
      <c r="Q32" s="40"/>
      <c r="R32" s="40"/>
      <c r="S32" s="40"/>
      <c r="T32" s="40"/>
      <c r="U32" s="40"/>
      <c r="V32" s="40"/>
      <c r="W32" s="311">
        <f>ROUND(BC54, 2)</f>
        <v>0</v>
      </c>
      <c r="X32" s="312"/>
      <c r="Y32" s="312"/>
      <c r="Z32" s="312"/>
      <c r="AA32" s="312"/>
      <c r="AB32" s="312"/>
      <c r="AC32" s="312"/>
      <c r="AD32" s="312"/>
      <c r="AE32" s="312"/>
      <c r="AF32" s="40"/>
      <c r="AG32" s="40"/>
      <c r="AH32" s="40"/>
      <c r="AI32" s="40"/>
      <c r="AJ32" s="40"/>
      <c r="AK32" s="311">
        <v>0</v>
      </c>
      <c r="AL32" s="312"/>
      <c r="AM32" s="312"/>
      <c r="AN32" s="312"/>
      <c r="AO32" s="312"/>
      <c r="AP32" s="40"/>
      <c r="AQ32" s="40"/>
      <c r="AR32" s="41"/>
      <c r="BE32" s="301"/>
    </row>
    <row r="33" spans="1:57" s="3" customFormat="1" ht="14.4" hidden="1" customHeight="1">
      <c r="B33" s="39"/>
      <c r="C33" s="40"/>
      <c r="D33" s="40"/>
      <c r="E33" s="40"/>
      <c r="F33" s="28" t="s">
        <v>46</v>
      </c>
      <c r="G33" s="40"/>
      <c r="H33" s="40"/>
      <c r="I33" s="40"/>
      <c r="J33" s="40"/>
      <c r="K33" s="40"/>
      <c r="L33" s="313">
        <v>0</v>
      </c>
      <c r="M33" s="312"/>
      <c r="N33" s="312"/>
      <c r="O33" s="312"/>
      <c r="P33" s="312"/>
      <c r="Q33" s="40"/>
      <c r="R33" s="40"/>
      <c r="S33" s="40"/>
      <c r="T33" s="40"/>
      <c r="U33" s="40"/>
      <c r="V33" s="40"/>
      <c r="W33" s="311">
        <f>ROUND(BD54, 2)</f>
        <v>0</v>
      </c>
      <c r="X33" s="312"/>
      <c r="Y33" s="312"/>
      <c r="Z33" s="312"/>
      <c r="AA33" s="312"/>
      <c r="AB33" s="312"/>
      <c r="AC33" s="312"/>
      <c r="AD33" s="312"/>
      <c r="AE33" s="312"/>
      <c r="AF33" s="40"/>
      <c r="AG33" s="40"/>
      <c r="AH33" s="40"/>
      <c r="AI33" s="40"/>
      <c r="AJ33" s="40"/>
      <c r="AK33" s="311">
        <v>0</v>
      </c>
      <c r="AL33" s="312"/>
      <c r="AM33" s="312"/>
      <c r="AN33" s="312"/>
      <c r="AO33" s="312"/>
      <c r="AP33" s="40"/>
      <c r="AQ33" s="40"/>
      <c r="AR33" s="41"/>
    </row>
    <row r="34" spans="1:57" s="2" customFormat="1" ht="6.9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33"/>
    </row>
    <row r="35" spans="1:57" s="2" customFormat="1" ht="25.95" customHeight="1">
      <c r="A35" s="33"/>
      <c r="B35" s="34"/>
      <c r="C35" s="42"/>
      <c r="D35" s="43" t="s">
        <v>47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48</v>
      </c>
      <c r="U35" s="44"/>
      <c r="V35" s="44"/>
      <c r="W35" s="44"/>
      <c r="X35" s="314" t="s">
        <v>49</v>
      </c>
      <c r="Y35" s="315"/>
      <c r="Z35" s="315"/>
      <c r="AA35" s="315"/>
      <c r="AB35" s="315"/>
      <c r="AC35" s="44"/>
      <c r="AD35" s="44"/>
      <c r="AE35" s="44"/>
      <c r="AF35" s="44"/>
      <c r="AG35" s="44"/>
      <c r="AH35" s="44"/>
      <c r="AI35" s="44"/>
      <c r="AJ35" s="44"/>
      <c r="AK35" s="316">
        <f>SUM(AK26:AK33)</f>
        <v>0</v>
      </c>
      <c r="AL35" s="315"/>
      <c r="AM35" s="315"/>
      <c r="AN35" s="315"/>
      <c r="AO35" s="317"/>
      <c r="AP35" s="42"/>
      <c r="AQ35" s="42"/>
      <c r="AR35" s="38"/>
      <c r="BE35" s="33"/>
    </row>
    <row r="36" spans="1:57" s="2" customFormat="1" ht="6.9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6.9" customHeight="1">
      <c r="A37" s="33"/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38"/>
      <c r="BE37" s="33"/>
    </row>
    <row r="41" spans="1:57" s="2" customFormat="1" ht="6.9" customHeight="1">
      <c r="A41" s="33"/>
      <c r="B41" s="48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38"/>
      <c r="BE41" s="33"/>
    </row>
    <row r="42" spans="1:57" s="2" customFormat="1" ht="24.9" customHeight="1">
      <c r="A42" s="33"/>
      <c r="B42" s="34"/>
      <c r="C42" s="22" t="s">
        <v>50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8"/>
      <c r="BE42" s="33"/>
    </row>
    <row r="43" spans="1:57" s="2" customFormat="1" ht="6.9" customHeight="1">
      <c r="A43" s="33"/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8"/>
      <c r="BE43" s="33"/>
    </row>
    <row r="44" spans="1:57" s="4" customFormat="1" ht="12" customHeight="1">
      <c r="B44" s="50"/>
      <c r="C44" s="28" t="s">
        <v>13</v>
      </c>
      <c r="D44" s="51"/>
      <c r="E44" s="51"/>
      <c r="F44" s="51"/>
      <c r="G44" s="51"/>
      <c r="H44" s="51"/>
      <c r="I44" s="51"/>
      <c r="J44" s="51"/>
      <c r="K44" s="51"/>
      <c r="L44" s="51" t="str">
        <f>K5</f>
        <v>HRD</v>
      </c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2"/>
    </row>
    <row r="45" spans="1:57" s="5" customFormat="1" ht="36.9" customHeight="1">
      <c r="B45" s="53"/>
      <c r="C45" s="54" t="s">
        <v>16</v>
      </c>
      <c r="D45" s="55"/>
      <c r="E45" s="55"/>
      <c r="F45" s="55"/>
      <c r="G45" s="55"/>
      <c r="H45" s="55"/>
      <c r="I45" s="55"/>
      <c r="J45" s="55"/>
      <c r="K45" s="55"/>
      <c r="L45" s="318" t="str">
        <f>K6</f>
        <v>Překladiště odpadů ve Velkém Meziříčí</v>
      </c>
      <c r="M45" s="319"/>
      <c r="N45" s="319"/>
      <c r="O45" s="319"/>
      <c r="P45" s="319"/>
      <c r="Q45" s="319"/>
      <c r="R45" s="319"/>
      <c r="S45" s="319"/>
      <c r="T45" s="319"/>
      <c r="U45" s="319"/>
      <c r="V45" s="319"/>
      <c r="W45" s="319"/>
      <c r="X45" s="319"/>
      <c r="Y45" s="319"/>
      <c r="Z45" s="319"/>
      <c r="AA45" s="319"/>
      <c r="AB45" s="319"/>
      <c r="AC45" s="319"/>
      <c r="AD45" s="319"/>
      <c r="AE45" s="319"/>
      <c r="AF45" s="319"/>
      <c r="AG45" s="319"/>
      <c r="AH45" s="319"/>
      <c r="AI45" s="319"/>
      <c r="AJ45" s="319"/>
      <c r="AK45" s="319"/>
      <c r="AL45" s="319"/>
      <c r="AM45" s="319"/>
      <c r="AN45" s="319"/>
      <c r="AO45" s="319"/>
      <c r="AP45" s="55"/>
      <c r="AQ45" s="55"/>
      <c r="AR45" s="56"/>
    </row>
    <row r="46" spans="1:57" s="2" customFormat="1" ht="6.9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8"/>
      <c r="BE46" s="33"/>
    </row>
    <row r="47" spans="1:57" s="2" customFormat="1" ht="12" customHeight="1">
      <c r="A47" s="33"/>
      <c r="B47" s="34"/>
      <c r="C47" s="28" t="s">
        <v>21</v>
      </c>
      <c r="D47" s="35"/>
      <c r="E47" s="35"/>
      <c r="F47" s="35"/>
      <c r="G47" s="35"/>
      <c r="H47" s="35"/>
      <c r="I47" s="35"/>
      <c r="J47" s="35"/>
      <c r="K47" s="35"/>
      <c r="L47" s="57" t="str">
        <f>IF(K8="","",K8)</f>
        <v xml:space="preserve"> 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8" t="s">
        <v>23</v>
      </c>
      <c r="AJ47" s="35"/>
      <c r="AK47" s="35"/>
      <c r="AL47" s="35"/>
      <c r="AM47" s="320" t="str">
        <f>IF(AN8= "","",AN8)</f>
        <v>13. 12. 2021</v>
      </c>
      <c r="AN47" s="320"/>
      <c r="AO47" s="35"/>
      <c r="AP47" s="35"/>
      <c r="AQ47" s="35"/>
      <c r="AR47" s="38"/>
      <c r="BE47" s="33"/>
    </row>
    <row r="48" spans="1:57" s="2" customFormat="1" ht="6.9" customHeight="1">
      <c r="A48" s="33"/>
      <c r="B48" s="34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8"/>
      <c r="BE48" s="33"/>
    </row>
    <row r="49" spans="1:91" s="2" customFormat="1" ht="15.6" customHeight="1">
      <c r="A49" s="33"/>
      <c r="B49" s="34"/>
      <c r="C49" s="28" t="s">
        <v>25</v>
      </c>
      <c r="D49" s="35"/>
      <c r="E49" s="35"/>
      <c r="F49" s="35"/>
      <c r="G49" s="35"/>
      <c r="H49" s="35"/>
      <c r="I49" s="35"/>
      <c r="J49" s="35"/>
      <c r="K49" s="35"/>
      <c r="L49" s="51" t="str">
        <f>IF(E11= "","",E11)</f>
        <v>Město Velké Meziříčí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8" t="s">
        <v>31</v>
      </c>
      <c r="AJ49" s="35"/>
      <c r="AK49" s="35"/>
      <c r="AL49" s="35"/>
      <c r="AM49" s="321" t="str">
        <f>IF(E17="","",E17)</f>
        <v>Agroprojekce Litomyšl, s.r.o.</v>
      </c>
      <c r="AN49" s="322"/>
      <c r="AO49" s="322"/>
      <c r="AP49" s="322"/>
      <c r="AQ49" s="35"/>
      <c r="AR49" s="38"/>
      <c r="AS49" s="323" t="s">
        <v>51</v>
      </c>
      <c r="AT49" s="324"/>
      <c r="AU49" s="59"/>
      <c r="AV49" s="59"/>
      <c r="AW49" s="59"/>
      <c r="AX49" s="59"/>
      <c r="AY49" s="59"/>
      <c r="AZ49" s="59"/>
      <c r="BA49" s="59"/>
      <c r="BB49" s="59"/>
      <c r="BC49" s="59"/>
      <c r="BD49" s="60"/>
      <c r="BE49" s="33"/>
    </row>
    <row r="50" spans="1:91" s="2" customFormat="1" ht="15.6" customHeight="1">
      <c r="A50" s="33"/>
      <c r="B50" s="34"/>
      <c r="C50" s="28" t="s">
        <v>29</v>
      </c>
      <c r="D50" s="35"/>
      <c r="E50" s="35"/>
      <c r="F50" s="35"/>
      <c r="G50" s="35"/>
      <c r="H50" s="35"/>
      <c r="I50" s="35"/>
      <c r="J50" s="35"/>
      <c r="K50" s="35"/>
      <c r="L50" s="51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8" t="s">
        <v>34</v>
      </c>
      <c r="AJ50" s="35"/>
      <c r="AK50" s="35"/>
      <c r="AL50" s="35"/>
      <c r="AM50" s="321" t="str">
        <f>IF(E20="","",E20)</f>
        <v xml:space="preserve"> </v>
      </c>
      <c r="AN50" s="322"/>
      <c r="AO50" s="322"/>
      <c r="AP50" s="322"/>
      <c r="AQ50" s="35"/>
      <c r="AR50" s="38"/>
      <c r="AS50" s="325"/>
      <c r="AT50" s="326"/>
      <c r="AU50" s="61"/>
      <c r="AV50" s="61"/>
      <c r="AW50" s="61"/>
      <c r="AX50" s="61"/>
      <c r="AY50" s="61"/>
      <c r="AZ50" s="61"/>
      <c r="BA50" s="61"/>
      <c r="BB50" s="61"/>
      <c r="BC50" s="61"/>
      <c r="BD50" s="62"/>
      <c r="BE50" s="33"/>
    </row>
    <row r="51" spans="1:91" s="2" customFormat="1" ht="10.8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8"/>
      <c r="AS51" s="327"/>
      <c r="AT51" s="328"/>
      <c r="AU51" s="63"/>
      <c r="AV51" s="63"/>
      <c r="AW51" s="63"/>
      <c r="AX51" s="63"/>
      <c r="AY51" s="63"/>
      <c r="AZ51" s="63"/>
      <c r="BA51" s="63"/>
      <c r="BB51" s="63"/>
      <c r="BC51" s="63"/>
      <c r="BD51" s="64"/>
      <c r="BE51" s="33"/>
    </row>
    <row r="52" spans="1:91" s="2" customFormat="1" ht="29.25" customHeight="1">
      <c r="A52" s="33"/>
      <c r="B52" s="34"/>
      <c r="C52" s="329" t="s">
        <v>52</v>
      </c>
      <c r="D52" s="330"/>
      <c r="E52" s="330"/>
      <c r="F52" s="330"/>
      <c r="G52" s="330"/>
      <c r="H52" s="65"/>
      <c r="I52" s="331" t="s">
        <v>53</v>
      </c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30"/>
      <c r="AE52" s="330"/>
      <c r="AF52" s="330"/>
      <c r="AG52" s="332" t="s">
        <v>54</v>
      </c>
      <c r="AH52" s="330"/>
      <c r="AI52" s="330"/>
      <c r="AJ52" s="330"/>
      <c r="AK52" s="330"/>
      <c r="AL52" s="330"/>
      <c r="AM52" s="330"/>
      <c r="AN52" s="331" t="s">
        <v>55</v>
      </c>
      <c r="AO52" s="330"/>
      <c r="AP52" s="330"/>
      <c r="AQ52" s="66" t="s">
        <v>56</v>
      </c>
      <c r="AR52" s="38"/>
      <c r="AS52" s="67" t="s">
        <v>57</v>
      </c>
      <c r="AT52" s="68" t="s">
        <v>58</v>
      </c>
      <c r="AU52" s="68" t="s">
        <v>59</v>
      </c>
      <c r="AV52" s="68" t="s">
        <v>60</v>
      </c>
      <c r="AW52" s="68" t="s">
        <v>61</v>
      </c>
      <c r="AX52" s="68" t="s">
        <v>62</v>
      </c>
      <c r="AY52" s="68" t="s">
        <v>63</v>
      </c>
      <c r="AZ52" s="68" t="s">
        <v>64</v>
      </c>
      <c r="BA52" s="68" t="s">
        <v>65</v>
      </c>
      <c r="BB52" s="68" t="s">
        <v>66</v>
      </c>
      <c r="BC52" s="68" t="s">
        <v>67</v>
      </c>
      <c r="BD52" s="69" t="s">
        <v>68</v>
      </c>
      <c r="BE52" s="33"/>
    </row>
    <row r="53" spans="1:91" s="2" customFormat="1" ht="10.8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8"/>
      <c r="AS53" s="70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2"/>
      <c r="BE53" s="33"/>
    </row>
    <row r="54" spans="1:91" s="6" customFormat="1" ht="32.4" customHeight="1">
      <c r="B54" s="73"/>
      <c r="C54" s="74" t="s">
        <v>69</v>
      </c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336">
        <f>ROUND(SUM(AG55:AG56),2)</f>
        <v>0</v>
      </c>
      <c r="AH54" s="336"/>
      <c r="AI54" s="336"/>
      <c r="AJ54" s="336"/>
      <c r="AK54" s="336"/>
      <c r="AL54" s="336"/>
      <c r="AM54" s="336"/>
      <c r="AN54" s="337">
        <f>SUM(AG54,AT54)</f>
        <v>0</v>
      </c>
      <c r="AO54" s="337"/>
      <c r="AP54" s="337"/>
      <c r="AQ54" s="77" t="s">
        <v>19</v>
      </c>
      <c r="AR54" s="78"/>
      <c r="AS54" s="79">
        <f>ROUND(SUM(AS55:AS56),2)</f>
        <v>0</v>
      </c>
      <c r="AT54" s="80">
        <f>ROUND(SUM(AV54:AW54),2)</f>
        <v>0</v>
      </c>
      <c r="AU54" s="81">
        <f>ROUND(SUM(AU55:AU56),5)</f>
        <v>0</v>
      </c>
      <c r="AV54" s="80">
        <f>ROUND(AZ54*L29,2)</f>
        <v>0</v>
      </c>
      <c r="AW54" s="80">
        <f>ROUND(BA54*L30,2)</f>
        <v>0</v>
      </c>
      <c r="AX54" s="80">
        <f>ROUND(BB54*L29,2)</f>
        <v>0</v>
      </c>
      <c r="AY54" s="80">
        <f>ROUND(BC54*L30,2)</f>
        <v>0</v>
      </c>
      <c r="AZ54" s="80">
        <f>ROUND(SUM(AZ55:AZ56),2)</f>
        <v>0</v>
      </c>
      <c r="BA54" s="80">
        <f>ROUND(SUM(BA55:BA56),2)</f>
        <v>0</v>
      </c>
      <c r="BB54" s="80">
        <f>ROUND(SUM(BB55:BB56),2)</f>
        <v>0</v>
      </c>
      <c r="BC54" s="80">
        <f>ROUND(SUM(BC55:BC56),2)</f>
        <v>0</v>
      </c>
      <c r="BD54" s="82">
        <f>ROUND(SUM(BD55:BD56),2)</f>
        <v>0</v>
      </c>
      <c r="BS54" s="83" t="s">
        <v>70</v>
      </c>
      <c r="BT54" s="83" t="s">
        <v>71</v>
      </c>
      <c r="BU54" s="84" t="s">
        <v>72</v>
      </c>
      <c r="BV54" s="83" t="s">
        <v>73</v>
      </c>
      <c r="BW54" s="83" t="s">
        <v>5</v>
      </c>
      <c r="BX54" s="83" t="s">
        <v>74</v>
      </c>
      <c r="CL54" s="83" t="s">
        <v>19</v>
      </c>
    </row>
    <row r="55" spans="1:91" s="7" customFormat="1" ht="14.4" customHeight="1">
      <c r="A55" s="85" t="s">
        <v>75</v>
      </c>
      <c r="B55" s="86"/>
      <c r="C55" s="87"/>
      <c r="D55" s="335" t="s">
        <v>76</v>
      </c>
      <c r="E55" s="335"/>
      <c r="F55" s="335"/>
      <c r="G55" s="335"/>
      <c r="H55" s="335"/>
      <c r="I55" s="88"/>
      <c r="J55" s="335" t="s">
        <v>77</v>
      </c>
      <c r="K55" s="335"/>
      <c r="L55" s="335"/>
      <c r="M55" s="335"/>
      <c r="N55" s="335"/>
      <c r="O55" s="335"/>
      <c r="P55" s="335"/>
      <c r="Q55" s="335"/>
      <c r="R55" s="335"/>
      <c r="S55" s="335"/>
      <c r="T55" s="335"/>
      <c r="U55" s="335"/>
      <c r="V55" s="335"/>
      <c r="W55" s="335"/>
      <c r="X55" s="335"/>
      <c r="Y55" s="335"/>
      <c r="Z55" s="335"/>
      <c r="AA55" s="335"/>
      <c r="AB55" s="335"/>
      <c r="AC55" s="335"/>
      <c r="AD55" s="335"/>
      <c r="AE55" s="335"/>
      <c r="AF55" s="335"/>
      <c r="AG55" s="333">
        <f>'SO-01 - Překladiště odpadu'!J30</f>
        <v>0</v>
      </c>
      <c r="AH55" s="334"/>
      <c r="AI55" s="334"/>
      <c r="AJ55" s="334"/>
      <c r="AK55" s="334"/>
      <c r="AL55" s="334"/>
      <c r="AM55" s="334"/>
      <c r="AN55" s="333">
        <f>SUM(AG55,AT55)</f>
        <v>0</v>
      </c>
      <c r="AO55" s="334"/>
      <c r="AP55" s="334"/>
      <c r="AQ55" s="89" t="s">
        <v>78</v>
      </c>
      <c r="AR55" s="90"/>
      <c r="AS55" s="91">
        <v>0</v>
      </c>
      <c r="AT55" s="92">
        <f>ROUND(SUM(AV55:AW55),2)</f>
        <v>0</v>
      </c>
      <c r="AU55" s="93">
        <f>'SO-01 - Překladiště odpadu'!P87</f>
        <v>0</v>
      </c>
      <c r="AV55" s="92">
        <f>'SO-01 - Překladiště odpadu'!J33</f>
        <v>0</v>
      </c>
      <c r="AW55" s="92">
        <f>'SO-01 - Překladiště odpadu'!J34</f>
        <v>0</v>
      </c>
      <c r="AX55" s="92">
        <f>'SO-01 - Překladiště odpadu'!J35</f>
        <v>0</v>
      </c>
      <c r="AY55" s="92">
        <f>'SO-01 - Překladiště odpadu'!J36</f>
        <v>0</v>
      </c>
      <c r="AZ55" s="92">
        <f>'SO-01 - Překladiště odpadu'!F33</f>
        <v>0</v>
      </c>
      <c r="BA55" s="92">
        <f>'SO-01 - Překladiště odpadu'!F34</f>
        <v>0</v>
      </c>
      <c r="BB55" s="92">
        <f>'SO-01 - Překladiště odpadu'!F35</f>
        <v>0</v>
      </c>
      <c r="BC55" s="92">
        <f>'SO-01 - Překladiště odpadu'!F36</f>
        <v>0</v>
      </c>
      <c r="BD55" s="94">
        <f>'SO-01 - Překladiště odpadu'!F37</f>
        <v>0</v>
      </c>
      <c r="BT55" s="95" t="s">
        <v>79</v>
      </c>
      <c r="BV55" s="95" t="s">
        <v>73</v>
      </c>
      <c r="BW55" s="95" t="s">
        <v>80</v>
      </c>
      <c r="BX55" s="95" t="s">
        <v>5</v>
      </c>
      <c r="CL55" s="95" t="s">
        <v>81</v>
      </c>
      <c r="CM55" s="95" t="s">
        <v>82</v>
      </c>
    </row>
    <row r="56" spans="1:91" s="7" customFormat="1" ht="14.4" customHeight="1">
      <c r="A56" s="85" t="s">
        <v>75</v>
      </c>
      <c r="B56" s="86"/>
      <c r="C56" s="87"/>
      <c r="D56" s="335" t="s">
        <v>83</v>
      </c>
      <c r="E56" s="335"/>
      <c r="F56" s="335"/>
      <c r="G56" s="335"/>
      <c r="H56" s="335"/>
      <c r="I56" s="88"/>
      <c r="J56" s="335" t="s">
        <v>84</v>
      </c>
      <c r="K56" s="335"/>
      <c r="L56" s="335"/>
      <c r="M56" s="335"/>
      <c r="N56" s="335"/>
      <c r="O56" s="335"/>
      <c r="P56" s="335"/>
      <c r="Q56" s="335"/>
      <c r="R56" s="335"/>
      <c r="S56" s="335"/>
      <c r="T56" s="335"/>
      <c r="U56" s="335"/>
      <c r="V56" s="335"/>
      <c r="W56" s="335"/>
      <c r="X56" s="335"/>
      <c r="Y56" s="335"/>
      <c r="Z56" s="335"/>
      <c r="AA56" s="335"/>
      <c r="AB56" s="335"/>
      <c r="AC56" s="335"/>
      <c r="AD56" s="335"/>
      <c r="AE56" s="335"/>
      <c r="AF56" s="335"/>
      <c r="AG56" s="333">
        <f>'VON - Vedlejší a ostatní ...'!J30</f>
        <v>0</v>
      </c>
      <c r="AH56" s="334"/>
      <c r="AI56" s="334"/>
      <c r="AJ56" s="334"/>
      <c r="AK56" s="334"/>
      <c r="AL56" s="334"/>
      <c r="AM56" s="334"/>
      <c r="AN56" s="333">
        <f>SUM(AG56,AT56)</f>
        <v>0</v>
      </c>
      <c r="AO56" s="334"/>
      <c r="AP56" s="334"/>
      <c r="AQ56" s="89" t="s">
        <v>83</v>
      </c>
      <c r="AR56" s="90"/>
      <c r="AS56" s="96">
        <v>0</v>
      </c>
      <c r="AT56" s="97">
        <f>ROUND(SUM(AV56:AW56),2)</f>
        <v>0</v>
      </c>
      <c r="AU56" s="98">
        <f>'VON - Vedlejší a ostatní ...'!P82</f>
        <v>0</v>
      </c>
      <c r="AV56" s="97">
        <f>'VON - Vedlejší a ostatní ...'!J33</f>
        <v>0</v>
      </c>
      <c r="AW56" s="97">
        <f>'VON - Vedlejší a ostatní ...'!J34</f>
        <v>0</v>
      </c>
      <c r="AX56" s="97">
        <f>'VON - Vedlejší a ostatní ...'!J35</f>
        <v>0</v>
      </c>
      <c r="AY56" s="97">
        <f>'VON - Vedlejší a ostatní ...'!J36</f>
        <v>0</v>
      </c>
      <c r="AZ56" s="97">
        <f>'VON - Vedlejší a ostatní ...'!F33</f>
        <v>0</v>
      </c>
      <c r="BA56" s="97">
        <f>'VON - Vedlejší a ostatní ...'!F34</f>
        <v>0</v>
      </c>
      <c r="BB56" s="97">
        <f>'VON - Vedlejší a ostatní ...'!F35</f>
        <v>0</v>
      </c>
      <c r="BC56" s="97">
        <f>'VON - Vedlejší a ostatní ...'!F36</f>
        <v>0</v>
      </c>
      <c r="BD56" s="99">
        <f>'VON - Vedlejší a ostatní ...'!F37</f>
        <v>0</v>
      </c>
      <c r="BT56" s="95" t="s">
        <v>79</v>
      </c>
      <c r="BV56" s="95" t="s">
        <v>73</v>
      </c>
      <c r="BW56" s="95" t="s">
        <v>85</v>
      </c>
      <c r="BX56" s="95" t="s">
        <v>5</v>
      </c>
      <c r="CL56" s="95" t="s">
        <v>19</v>
      </c>
      <c r="CM56" s="95" t="s">
        <v>82</v>
      </c>
    </row>
    <row r="57" spans="1:91" s="2" customFormat="1" ht="30" customHeight="1">
      <c r="A57" s="33"/>
      <c r="B57" s="34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8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</row>
    <row r="58" spans="1:91" s="2" customFormat="1" ht="6.9" customHeight="1">
      <c r="A58" s="33"/>
      <c r="B58" s="46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38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</row>
  </sheetData>
  <sheetProtection algorithmName="SHA-512" hashValue="RMPRI7zgQjoxSEGLpUcPckVYVdYpAaQam8uhxbrCcFefTFBu3XeJ5NAiZkccytU+d/I3Iqpkefuq5f8nZpWifQ==" saltValue="2c2BQ8YjgQuTfjASTvRHbWz43TUQebSCjSfzBR50luc/B5CdOlf8DiJooMGxZc36CkzDOqmJYqsiy8vltZOlrQ==" spinCount="100000" sheet="1" objects="1" scenarios="1" formatColumns="0" formatRows="0"/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-01 - Překladiště odpadu'!C2" display="/"/>
    <hyperlink ref="A56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3"/>
  <sheetViews>
    <sheetView showGridLines="0" workbookViewId="0"/>
  </sheetViews>
  <sheetFormatPr defaultRowHeight="14.4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AT2" s="16" t="s">
        <v>80</v>
      </c>
    </row>
    <row r="3" spans="1:46" s="1" customFormat="1" ht="6.9" customHeight="1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9"/>
      <c r="AT3" s="16" t="s">
        <v>82</v>
      </c>
    </row>
    <row r="4" spans="1:46" s="1" customFormat="1" ht="24.9" customHeight="1">
      <c r="B4" s="19"/>
      <c r="D4" s="102" t="s">
        <v>86</v>
      </c>
      <c r="L4" s="19"/>
      <c r="M4" s="103" t="s">
        <v>10</v>
      </c>
      <c r="AT4" s="16" t="s">
        <v>4</v>
      </c>
    </row>
    <row r="5" spans="1:46" s="1" customFormat="1" ht="6.9" customHeight="1">
      <c r="B5" s="19"/>
      <c r="L5" s="19"/>
    </row>
    <row r="6" spans="1:46" s="1" customFormat="1" ht="12" customHeight="1">
      <c r="B6" s="19"/>
      <c r="D6" s="104" t="s">
        <v>16</v>
      </c>
      <c r="L6" s="19"/>
    </row>
    <row r="7" spans="1:46" s="1" customFormat="1" ht="14.4" customHeight="1">
      <c r="B7" s="19"/>
      <c r="E7" s="339" t="str">
        <f>'Rekapitulace stavby'!K6</f>
        <v>Překladiště odpadů ve Velkém Meziříčí</v>
      </c>
      <c r="F7" s="340"/>
      <c r="G7" s="340"/>
      <c r="H7" s="340"/>
      <c r="L7" s="19"/>
    </row>
    <row r="8" spans="1:46" s="2" customFormat="1" ht="12" customHeight="1">
      <c r="A8" s="33"/>
      <c r="B8" s="38"/>
      <c r="C8" s="33"/>
      <c r="D8" s="104" t="s">
        <v>87</v>
      </c>
      <c r="E8" s="33"/>
      <c r="F8" s="33"/>
      <c r="G8" s="33"/>
      <c r="H8" s="33"/>
      <c r="I8" s="33"/>
      <c r="J8" s="33"/>
      <c r="K8" s="33"/>
      <c r="L8" s="105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5.6" customHeight="1">
      <c r="A9" s="33"/>
      <c r="B9" s="38"/>
      <c r="C9" s="33"/>
      <c r="D9" s="33"/>
      <c r="E9" s="341" t="s">
        <v>88</v>
      </c>
      <c r="F9" s="342"/>
      <c r="G9" s="342"/>
      <c r="H9" s="342"/>
      <c r="I9" s="33"/>
      <c r="J9" s="33"/>
      <c r="K9" s="33"/>
      <c r="L9" s="105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.199999999999999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105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04" t="s">
        <v>18</v>
      </c>
      <c r="E11" s="33"/>
      <c r="F11" s="106" t="s">
        <v>81</v>
      </c>
      <c r="G11" s="33"/>
      <c r="H11" s="33"/>
      <c r="I11" s="104" t="s">
        <v>20</v>
      </c>
      <c r="J11" s="106" t="s">
        <v>19</v>
      </c>
      <c r="K11" s="33"/>
      <c r="L11" s="105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04" t="s">
        <v>21</v>
      </c>
      <c r="E12" s="33"/>
      <c r="F12" s="106" t="s">
        <v>22</v>
      </c>
      <c r="G12" s="33"/>
      <c r="H12" s="33"/>
      <c r="I12" s="104" t="s">
        <v>23</v>
      </c>
      <c r="J12" s="107" t="str">
        <f>'Rekapitulace stavby'!AN8</f>
        <v>13. 12. 2021</v>
      </c>
      <c r="K12" s="33"/>
      <c r="L12" s="105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8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105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04" t="s">
        <v>25</v>
      </c>
      <c r="E14" s="33"/>
      <c r="F14" s="33"/>
      <c r="G14" s="33"/>
      <c r="H14" s="33"/>
      <c r="I14" s="104" t="s">
        <v>26</v>
      </c>
      <c r="J14" s="106" t="s">
        <v>19</v>
      </c>
      <c r="K14" s="33"/>
      <c r="L14" s="105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06" t="s">
        <v>27</v>
      </c>
      <c r="F15" s="33"/>
      <c r="G15" s="33"/>
      <c r="H15" s="33"/>
      <c r="I15" s="104" t="s">
        <v>28</v>
      </c>
      <c r="J15" s="106" t="s">
        <v>19</v>
      </c>
      <c r="K15" s="33"/>
      <c r="L15" s="105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105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04" t="s">
        <v>29</v>
      </c>
      <c r="E17" s="33"/>
      <c r="F17" s="33"/>
      <c r="G17" s="33"/>
      <c r="H17" s="33"/>
      <c r="I17" s="104" t="s">
        <v>26</v>
      </c>
      <c r="J17" s="29" t="str">
        <f>'Rekapitulace stavby'!AN13</f>
        <v>Vyplň údaj</v>
      </c>
      <c r="K17" s="33"/>
      <c r="L17" s="105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343" t="str">
        <f>'Rekapitulace stavby'!E14</f>
        <v>Vyplň údaj</v>
      </c>
      <c r="F18" s="344"/>
      <c r="G18" s="344"/>
      <c r="H18" s="344"/>
      <c r="I18" s="104" t="s">
        <v>28</v>
      </c>
      <c r="J18" s="29" t="str">
        <f>'Rekapitulace stavby'!AN14</f>
        <v>Vyplň údaj</v>
      </c>
      <c r="K18" s="33"/>
      <c r="L18" s="105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105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04" t="s">
        <v>31</v>
      </c>
      <c r="E20" s="33"/>
      <c r="F20" s="33"/>
      <c r="G20" s="33"/>
      <c r="H20" s="33"/>
      <c r="I20" s="104" t="s">
        <v>26</v>
      </c>
      <c r="J20" s="106" t="s">
        <v>19</v>
      </c>
      <c r="K20" s="33"/>
      <c r="L20" s="105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06" t="s">
        <v>32</v>
      </c>
      <c r="F21" s="33"/>
      <c r="G21" s="33"/>
      <c r="H21" s="33"/>
      <c r="I21" s="104" t="s">
        <v>28</v>
      </c>
      <c r="J21" s="106" t="s">
        <v>19</v>
      </c>
      <c r="K21" s="33"/>
      <c r="L21" s="105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105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04" t="s">
        <v>34</v>
      </c>
      <c r="E23" s="33"/>
      <c r="F23" s="33"/>
      <c r="G23" s="33"/>
      <c r="H23" s="33"/>
      <c r="I23" s="104" t="s">
        <v>26</v>
      </c>
      <c r="J23" s="106" t="str">
        <f>IF('Rekapitulace stavby'!AN19="","",'Rekapitulace stavby'!AN19)</f>
        <v/>
      </c>
      <c r="K23" s="33"/>
      <c r="L23" s="105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06" t="str">
        <f>IF('Rekapitulace stavby'!E20="","",'Rekapitulace stavby'!E20)</f>
        <v xml:space="preserve"> </v>
      </c>
      <c r="F24" s="33"/>
      <c r="G24" s="33"/>
      <c r="H24" s="33"/>
      <c r="I24" s="104" t="s">
        <v>28</v>
      </c>
      <c r="J24" s="106" t="str">
        <f>IF('Rekapitulace stavby'!AN20="","",'Rekapitulace stavby'!AN20)</f>
        <v/>
      </c>
      <c r="K24" s="33"/>
      <c r="L24" s="105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105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04" t="s">
        <v>35</v>
      </c>
      <c r="E26" s="33"/>
      <c r="F26" s="33"/>
      <c r="G26" s="33"/>
      <c r="H26" s="33"/>
      <c r="I26" s="33"/>
      <c r="J26" s="33"/>
      <c r="K26" s="33"/>
      <c r="L26" s="105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4.4" customHeight="1">
      <c r="A27" s="108"/>
      <c r="B27" s="109"/>
      <c r="C27" s="108"/>
      <c r="D27" s="108"/>
      <c r="E27" s="345" t="s">
        <v>19</v>
      </c>
      <c r="F27" s="345"/>
      <c r="G27" s="345"/>
      <c r="H27" s="345"/>
      <c r="I27" s="108"/>
      <c r="J27" s="108"/>
      <c r="K27" s="108"/>
      <c r="L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</row>
    <row r="28" spans="1:31" s="2" customFormat="1" ht="6.9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105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" customHeight="1">
      <c r="A29" s="33"/>
      <c r="B29" s="38"/>
      <c r="C29" s="33"/>
      <c r="D29" s="111"/>
      <c r="E29" s="111"/>
      <c r="F29" s="111"/>
      <c r="G29" s="111"/>
      <c r="H29" s="111"/>
      <c r="I29" s="111"/>
      <c r="J29" s="111"/>
      <c r="K29" s="111"/>
      <c r="L29" s="105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2" t="s">
        <v>37</v>
      </c>
      <c r="E30" s="33"/>
      <c r="F30" s="33"/>
      <c r="G30" s="33"/>
      <c r="H30" s="33"/>
      <c r="I30" s="33"/>
      <c r="J30" s="113">
        <f>ROUND(J87, 2)</f>
        <v>0</v>
      </c>
      <c r="K30" s="33"/>
      <c r="L30" s="105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" customHeight="1">
      <c r="A31" s="33"/>
      <c r="B31" s="38"/>
      <c r="C31" s="33"/>
      <c r="D31" s="111"/>
      <c r="E31" s="111"/>
      <c r="F31" s="111"/>
      <c r="G31" s="111"/>
      <c r="H31" s="111"/>
      <c r="I31" s="111"/>
      <c r="J31" s="111"/>
      <c r="K31" s="111"/>
      <c r="L31" s="105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8"/>
      <c r="C32" s="33"/>
      <c r="D32" s="33"/>
      <c r="E32" s="33"/>
      <c r="F32" s="114" t="s">
        <v>39</v>
      </c>
      <c r="G32" s="33"/>
      <c r="H32" s="33"/>
      <c r="I32" s="114" t="s">
        <v>38</v>
      </c>
      <c r="J32" s="114" t="s">
        <v>40</v>
      </c>
      <c r="K32" s="33"/>
      <c r="L32" s="105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8"/>
      <c r="C33" s="33"/>
      <c r="D33" s="115" t="s">
        <v>41</v>
      </c>
      <c r="E33" s="104" t="s">
        <v>42</v>
      </c>
      <c r="F33" s="116">
        <f>ROUND((SUM(BE87:BE212)),  2)</f>
        <v>0</v>
      </c>
      <c r="G33" s="33"/>
      <c r="H33" s="33"/>
      <c r="I33" s="117">
        <v>0.21</v>
      </c>
      <c r="J33" s="116">
        <f>ROUND(((SUM(BE87:BE212))*I33),  2)</f>
        <v>0</v>
      </c>
      <c r="K33" s="33"/>
      <c r="L33" s="105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8"/>
      <c r="C34" s="33"/>
      <c r="D34" s="33"/>
      <c r="E34" s="104" t="s">
        <v>43</v>
      </c>
      <c r="F34" s="116">
        <f>ROUND((SUM(BF87:BF212)),  2)</f>
        <v>0</v>
      </c>
      <c r="G34" s="33"/>
      <c r="H34" s="33"/>
      <c r="I34" s="117">
        <v>0.15</v>
      </c>
      <c r="J34" s="116">
        <f>ROUND(((SUM(BF87:BF212))*I34),  2)</f>
        <v>0</v>
      </c>
      <c r="K34" s="33"/>
      <c r="L34" s="105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8"/>
      <c r="C35" s="33"/>
      <c r="D35" s="33"/>
      <c r="E35" s="104" t="s">
        <v>44</v>
      </c>
      <c r="F35" s="116">
        <f>ROUND((SUM(BG87:BG212)),  2)</f>
        <v>0</v>
      </c>
      <c r="G35" s="33"/>
      <c r="H35" s="33"/>
      <c r="I35" s="117">
        <v>0.21</v>
      </c>
      <c r="J35" s="116">
        <f>0</f>
        <v>0</v>
      </c>
      <c r="K35" s="33"/>
      <c r="L35" s="105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8"/>
      <c r="C36" s="33"/>
      <c r="D36" s="33"/>
      <c r="E36" s="104" t="s">
        <v>45</v>
      </c>
      <c r="F36" s="116">
        <f>ROUND((SUM(BH87:BH212)),  2)</f>
        <v>0</v>
      </c>
      <c r="G36" s="33"/>
      <c r="H36" s="33"/>
      <c r="I36" s="117">
        <v>0.15</v>
      </c>
      <c r="J36" s="116">
        <f>0</f>
        <v>0</v>
      </c>
      <c r="K36" s="33"/>
      <c r="L36" s="105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8"/>
      <c r="C37" s="33"/>
      <c r="D37" s="33"/>
      <c r="E37" s="104" t="s">
        <v>46</v>
      </c>
      <c r="F37" s="116">
        <f>ROUND((SUM(BI87:BI212)),  2)</f>
        <v>0</v>
      </c>
      <c r="G37" s="33"/>
      <c r="H37" s="33"/>
      <c r="I37" s="117">
        <v>0</v>
      </c>
      <c r="J37" s="116">
        <f>0</f>
        <v>0</v>
      </c>
      <c r="K37" s="33"/>
      <c r="L37" s="105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105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18"/>
      <c r="D39" s="119" t="s">
        <v>47</v>
      </c>
      <c r="E39" s="120"/>
      <c r="F39" s="120"/>
      <c r="G39" s="121" t="s">
        <v>48</v>
      </c>
      <c r="H39" s="122" t="s">
        <v>49</v>
      </c>
      <c r="I39" s="120"/>
      <c r="J39" s="123">
        <f>SUM(J30:J37)</f>
        <v>0</v>
      </c>
      <c r="K39" s="124"/>
      <c r="L39" s="105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125"/>
      <c r="C40" s="126"/>
      <c r="D40" s="126"/>
      <c r="E40" s="126"/>
      <c r="F40" s="126"/>
      <c r="G40" s="126"/>
      <c r="H40" s="126"/>
      <c r="I40" s="126"/>
      <c r="J40" s="126"/>
      <c r="K40" s="126"/>
      <c r="L40" s="105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" customHeight="1">
      <c r="A44" s="33"/>
      <c r="B44" s="127"/>
      <c r="C44" s="128"/>
      <c r="D44" s="128"/>
      <c r="E44" s="128"/>
      <c r="F44" s="128"/>
      <c r="G44" s="128"/>
      <c r="H44" s="128"/>
      <c r="I44" s="128"/>
      <c r="J44" s="128"/>
      <c r="K44" s="128"/>
      <c r="L44" s="105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" customHeight="1">
      <c r="A45" s="33"/>
      <c r="B45" s="34"/>
      <c r="C45" s="22" t="s">
        <v>89</v>
      </c>
      <c r="D45" s="35"/>
      <c r="E45" s="35"/>
      <c r="F45" s="35"/>
      <c r="G45" s="35"/>
      <c r="H45" s="35"/>
      <c r="I45" s="35"/>
      <c r="J45" s="35"/>
      <c r="K45" s="35"/>
      <c r="L45" s="105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105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16</v>
      </c>
      <c r="D47" s="35"/>
      <c r="E47" s="35"/>
      <c r="F47" s="35"/>
      <c r="G47" s="35"/>
      <c r="H47" s="35"/>
      <c r="I47" s="35"/>
      <c r="J47" s="35"/>
      <c r="K47" s="35"/>
      <c r="L47" s="105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4.4" customHeight="1">
      <c r="A48" s="33"/>
      <c r="B48" s="34"/>
      <c r="C48" s="35"/>
      <c r="D48" s="35"/>
      <c r="E48" s="346" t="str">
        <f>E7</f>
        <v>Překladiště odpadů ve Velkém Meziříčí</v>
      </c>
      <c r="F48" s="347"/>
      <c r="G48" s="347"/>
      <c r="H48" s="347"/>
      <c r="I48" s="35"/>
      <c r="J48" s="35"/>
      <c r="K48" s="35"/>
      <c r="L48" s="105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87</v>
      </c>
      <c r="D49" s="35"/>
      <c r="E49" s="35"/>
      <c r="F49" s="35"/>
      <c r="G49" s="35"/>
      <c r="H49" s="35"/>
      <c r="I49" s="35"/>
      <c r="J49" s="35"/>
      <c r="K49" s="35"/>
      <c r="L49" s="105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5.6" customHeight="1">
      <c r="A50" s="33"/>
      <c r="B50" s="34"/>
      <c r="C50" s="35"/>
      <c r="D50" s="35"/>
      <c r="E50" s="318" t="str">
        <f>E9</f>
        <v>SO-01 - Překladiště odpadu</v>
      </c>
      <c r="F50" s="348"/>
      <c r="G50" s="348"/>
      <c r="H50" s="348"/>
      <c r="I50" s="35"/>
      <c r="J50" s="35"/>
      <c r="K50" s="35"/>
      <c r="L50" s="105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105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21</v>
      </c>
      <c r="D52" s="35"/>
      <c r="E52" s="35"/>
      <c r="F52" s="26" t="str">
        <f>F12</f>
        <v xml:space="preserve"> </v>
      </c>
      <c r="G52" s="35"/>
      <c r="H52" s="35"/>
      <c r="I52" s="28" t="s">
        <v>23</v>
      </c>
      <c r="J52" s="58" t="str">
        <f>IF(J12="","",J12)</f>
        <v>13. 12. 2021</v>
      </c>
      <c r="K52" s="35"/>
      <c r="L52" s="105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105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26.4" customHeight="1">
      <c r="A54" s="33"/>
      <c r="B54" s="34"/>
      <c r="C54" s="28" t="s">
        <v>25</v>
      </c>
      <c r="D54" s="35"/>
      <c r="E54" s="35"/>
      <c r="F54" s="26" t="str">
        <f>E15</f>
        <v>Město Velké Meziříčí</v>
      </c>
      <c r="G54" s="35"/>
      <c r="H54" s="35"/>
      <c r="I54" s="28" t="s">
        <v>31</v>
      </c>
      <c r="J54" s="31" t="str">
        <f>E21</f>
        <v>Agroprojekce Litomyšl, s.r.o.</v>
      </c>
      <c r="K54" s="35"/>
      <c r="L54" s="105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6" customHeight="1">
      <c r="A55" s="33"/>
      <c r="B55" s="34"/>
      <c r="C55" s="28" t="s">
        <v>29</v>
      </c>
      <c r="D55" s="35"/>
      <c r="E55" s="35"/>
      <c r="F55" s="26" t="str">
        <f>IF(E18="","",E18)</f>
        <v>Vyplň údaj</v>
      </c>
      <c r="G55" s="35"/>
      <c r="H55" s="35"/>
      <c r="I55" s="28" t="s">
        <v>34</v>
      </c>
      <c r="J55" s="31" t="str">
        <f>E24</f>
        <v xml:space="preserve"> </v>
      </c>
      <c r="K55" s="35"/>
      <c r="L55" s="105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105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29" t="s">
        <v>90</v>
      </c>
      <c r="D57" s="130"/>
      <c r="E57" s="130"/>
      <c r="F57" s="130"/>
      <c r="G57" s="130"/>
      <c r="H57" s="130"/>
      <c r="I57" s="130"/>
      <c r="J57" s="131" t="s">
        <v>91</v>
      </c>
      <c r="K57" s="130"/>
      <c r="L57" s="105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5"/>
      <c r="D58" s="35"/>
      <c r="E58" s="35"/>
      <c r="F58" s="35"/>
      <c r="G58" s="35"/>
      <c r="H58" s="35"/>
      <c r="I58" s="35"/>
      <c r="J58" s="35"/>
      <c r="K58" s="35"/>
      <c r="L58" s="105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8" customHeight="1">
      <c r="A59" s="33"/>
      <c r="B59" s="34"/>
      <c r="C59" s="132" t="s">
        <v>69</v>
      </c>
      <c r="D59" s="35"/>
      <c r="E59" s="35"/>
      <c r="F59" s="35"/>
      <c r="G59" s="35"/>
      <c r="H59" s="35"/>
      <c r="I59" s="35"/>
      <c r="J59" s="76">
        <f>J87</f>
        <v>0</v>
      </c>
      <c r="K59" s="35"/>
      <c r="L59" s="105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6" t="s">
        <v>92</v>
      </c>
    </row>
    <row r="60" spans="1:47" s="9" customFormat="1" ht="24.9" customHeight="1">
      <c r="B60" s="133"/>
      <c r="C60" s="134"/>
      <c r="D60" s="135" t="s">
        <v>93</v>
      </c>
      <c r="E60" s="136"/>
      <c r="F60" s="136"/>
      <c r="G60" s="136"/>
      <c r="H60" s="136"/>
      <c r="I60" s="136"/>
      <c r="J60" s="137">
        <f>J88</f>
        <v>0</v>
      </c>
      <c r="K60" s="134"/>
      <c r="L60" s="138"/>
    </row>
    <row r="61" spans="1:47" s="10" customFormat="1" ht="19.95" customHeight="1">
      <c r="B61" s="139"/>
      <c r="C61" s="140"/>
      <c r="D61" s="141" t="s">
        <v>94</v>
      </c>
      <c r="E61" s="142"/>
      <c r="F61" s="142"/>
      <c r="G61" s="142"/>
      <c r="H61" s="142"/>
      <c r="I61" s="142"/>
      <c r="J61" s="143">
        <f>J89</f>
        <v>0</v>
      </c>
      <c r="K61" s="140"/>
      <c r="L61" s="144"/>
    </row>
    <row r="62" spans="1:47" s="10" customFormat="1" ht="19.95" customHeight="1">
      <c r="B62" s="139"/>
      <c r="C62" s="140"/>
      <c r="D62" s="141" t="s">
        <v>95</v>
      </c>
      <c r="E62" s="142"/>
      <c r="F62" s="142"/>
      <c r="G62" s="142"/>
      <c r="H62" s="142"/>
      <c r="I62" s="142"/>
      <c r="J62" s="143">
        <f>J114</f>
        <v>0</v>
      </c>
      <c r="K62" s="140"/>
      <c r="L62" s="144"/>
    </row>
    <row r="63" spans="1:47" s="10" customFormat="1" ht="19.95" customHeight="1">
      <c r="B63" s="139"/>
      <c r="C63" s="140"/>
      <c r="D63" s="141" t="s">
        <v>96</v>
      </c>
      <c r="E63" s="142"/>
      <c r="F63" s="142"/>
      <c r="G63" s="142"/>
      <c r="H63" s="142"/>
      <c r="I63" s="142"/>
      <c r="J63" s="143">
        <f>J136</f>
        <v>0</v>
      </c>
      <c r="K63" s="140"/>
      <c r="L63" s="144"/>
    </row>
    <row r="64" spans="1:47" s="10" customFormat="1" ht="19.95" customHeight="1">
      <c r="B64" s="139"/>
      <c r="C64" s="140"/>
      <c r="D64" s="141" t="s">
        <v>97</v>
      </c>
      <c r="E64" s="142"/>
      <c r="F64" s="142"/>
      <c r="G64" s="142"/>
      <c r="H64" s="142"/>
      <c r="I64" s="142"/>
      <c r="J64" s="143">
        <f>J159</f>
        <v>0</v>
      </c>
      <c r="K64" s="140"/>
      <c r="L64" s="144"/>
    </row>
    <row r="65" spans="1:31" s="10" customFormat="1" ht="19.95" customHeight="1">
      <c r="B65" s="139"/>
      <c r="C65" s="140"/>
      <c r="D65" s="141" t="s">
        <v>98</v>
      </c>
      <c r="E65" s="142"/>
      <c r="F65" s="142"/>
      <c r="G65" s="142"/>
      <c r="H65" s="142"/>
      <c r="I65" s="142"/>
      <c r="J65" s="143">
        <f>J172</f>
        <v>0</v>
      </c>
      <c r="K65" s="140"/>
      <c r="L65" s="144"/>
    </row>
    <row r="66" spans="1:31" s="9" customFormat="1" ht="24.9" customHeight="1">
      <c r="B66" s="133"/>
      <c r="C66" s="134"/>
      <c r="D66" s="135" t="s">
        <v>99</v>
      </c>
      <c r="E66" s="136"/>
      <c r="F66" s="136"/>
      <c r="G66" s="136"/>
      <c r="H66" s="136"/>
      <c r="I66" s="136"/>
      <c r="J66" s="137">
        <f>J176</f>
        <v>0</v>
      </c>
      <c r="K66" s="134"/>
      <c r="L66" s="138"/>
    </row>
    <row r="67" spans="1:31" s="10" customFormat="1" ht="19.95" customHeight="1">
      <c r="B67" s="139"/>
      <c r="C67" s="140"/>
      <c r="D67" s="141" t="s">
        <v>100</v>
      </c>
      <c r="E67" s="142"/>
      <c r="F67" s="142"/>
      <c r="G67" s="142"/>
      <c r="H67" s="142"/>
      <c r="I67" s="142"/>
      <c r="J67" s="143">
        <f>J177</f>
        <v>0</v>
      </c>
      <c r="K67" s="140"/>
      <c r="L67" s="144"/>
    </row>
    <row r="68" spans="1:31" s="2" customFormat="1" ht="21.75" customHeight="1">
      <c r="A68" s="33"/>
      <c r="B68" s="34"/>
      <c r="C68" s="35"/>
      <c r="D68" s="35"/>
      <c r="E68" s="35"/>
      <c r="F68" s="35"/>
      <c r="G68" s="35"/>
      <c r="H68" s="35"/>
      <c r="I68" s="35"/>
      <c r="J68" s="35"/>
      <c r="K68" s="35"/>
      <c r="L68" s="105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1:31" s="2" customFormat="1" ht="6.9" customHeight="1">
      <c r="A69" s="33"/>
      <c r="B69" s="46"/>
      <c r="C69" s="47"/>
      <c r="D69" s="47"/>
      <c r="E69" s="47"/>
      <c r="F69" s="47"/>
      <c r="G69" s="47"/>
      <c r="H69" s="47"/>
      <c r="I69" s="47"/>
      <c r="J69" s="47"/>
      <c r="K69" s="47"/>
      <c r="L69" s="105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3" spans="1:31" s="2" customFormat="1" ht="6.9" customHeight="1">
      <c r="A73" s="33"/>
      <c r="B73" s="48"/>
      <c r="C73" s="49"/>
      <c r="D73" s="49"/>
      <c r="E73" s="49"/>
      <c r="F73" s="49"/>
      <c r="G73" s="49"/>
      <c r="H73" s="49"/>
      <c r="I73" s="49"/>
      <c r="J73" s="49"/>
      <c r="K73" s="49"/>
      <c r="L73" s="105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24.9" customHeight="1">
      <c r="A74" s="33"/>
      <c r="B74" s="34"/>
      <c r="C74" s="22" t="s">
        <v>101</v>
      </c>
      <c r="D74" s="35"/>
      <c r="E74" s="35"/>
      <c r="F74" s="35"/>
      <c r="G74" s="35"/>
      <c r="H74" s="35"/>
      <c r="I74" s="35"/>
      <c r="J74" s="35"/>
      <c r="K74" s="35"/>
      <c r="L74" s="105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6.9" customHeight="1">
      <c r="A75" s="33"/>
      <c r="B75" s="34"/>
      <c r="C75" s="35"/>
      <c r="D75" s="35"/>
      <c r="E75" s="35"/>
      <c r="F75" s="35"/>
      <c r="G75" s="35"/>
      <c r="H75" s="35"/>
      <c r="I75" s="35"/>
      <c r="J75" s="35"/>
      <c r="K75" s="35"/>
      <c r="L75" s="105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2" customHeight="1">
      <c r="A76" s="33"/>
      <c r="B76" s="34"/>
      <c r="C76" s="28" t="s">
        <v>16</v>
      </c>
      <c r="D76" s="35"/>
      <c r="E76" s="35"/>
      <c r="F76" s="35"/>
      <c r="G76" s="35"/>
      <c r="H76" s="35"/>
      <c r="I76" s="35"/>
      <c r="J76" s="35"/>
      <c r="K76" s="35"/>
      <c r="L76" s="105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" customHeight="1">
      <c r="A77" s="33"/>
      <c r="B77" s="34"/>
      <c r="C77" s="35"/>
      <c r="D77" s="35"/>
      <c r="E77" s="346" t="str">
        <f>E7</f>
        <v>Překladiště odpadů ve Velkém Meziříčí</v>
      </c>
      <c r="F77" s="347"/>
      <c r="G77" s="347"/>
      <c r="H77" s="347"/>
      <c r="I77" s="35"/>
      <c r="J77" s="35"/>
      <c r="K77" s="35"/>
      <c r="L77" s="105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2" customHeight="1">
      <c r="A78" s="33"/>
      <c r="B78" s="34"/>
      <c r="C78" s="28" t="s">
        <v>87</v>
      </c>
      <c r="D78" s="35"/>
      <c r="E78" s="35"/>
      <c r="F78" s="35"/>
      <c r="G78" s="35"/>
      <c r="H78" s="35"/>
      <c r="I78" s="35"/>
      <c r="J78" s="35"/>
      <c r="K78" s="35"/>
      <c r="L78" s="105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5.6" customHeight="1">
      <c r="A79" s="33"/>
      <c r="B79" s="34"/>
      <c r="C79" s="35"/>
      <c r="D79" s="35"/>
      <c r="E79" s="318" t="str">
        <f>E9</f>
        <v>SO-01 - Překladiště odpadu</v>
      </c>
      <c r="F79" s="348"/>
      <c r="G79" s="348"/>
      <c r="H79" s="348"/>
      <c r="I79" s="35"/>
      <c r="J79" s="35"/>
      <c r="K79" s="35"/>
      <c r="L79" s="105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6.9" customHeight="1">
      <c r="A80" s="33"/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105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12" customHeight="1">
      <c r="A81" s="33"/>
      <c r="B81" s="34"/>
      <c r="C81" s="28" t="s">
        <v>21</v>
      </c>
      <c r="D81" s="35"/>
      <c r="E81" s="35"/>
      <c r="F81" s="26" t="str">
        <f>F12</f>
        <v xml:space="preserve"> </v>
      </c>
      <c r="G81" s="35"/>
      <c r="H81" s="35"/>
      <c r="I81" s="28" t="s">
        <v>23</v>
      </c>
      <c r="J81" s="58" t="str">
        <f>IF(J12="","",J12)</f>
        <v>13. 12. 2021</v>
      </c>
      <c r="K81" s="35"/>
      <c r="L81" s="105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6.9" customHeight="1">
      <c r="A82" s="33"/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105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26.4" customHeight="1">
      <c r="A83" s="33"/>
      <c r="B83" s="34"/>
      <c r="C83" s="28" t="s">
        <v>25</v>
      </c>
      <c r="D83" s="35"/>
      <c r="E83" s="35"/>
      <c r="F83" s="26" t="str">
        <f>E15</f>
        <v>Město Velké Meziříčí</v>
      </c>
      <c r="G83" s="35"/>
      <c r="H83" s="35"/>
      <c r="I83" s="28" t="s">
        <v>31</v>
      </c>
      <c r="J83" s="31" t="str">
        <f>E21</f>
        <v>Agroprojekce Litomyšl, s.r.o.</v>
      </c>
      <c r="K83" s="35"/>
      <c r="L83" s="105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2" customFormat="1" ht="15.6" customHeight="1">
      <c r="A84" s="33"/>
      <c r="B84" s="34"/>
      <c r="C84" s="28" t="s">
        <v>29</v>
      </c>
      <c r="D84" s="35"/>
      <c r="E84" s="35"/>
      <c r="F84" s="26" t="str">
        <f>IF(E18="","",E18)</f>
        <v>Vyplň údaj</v>
      </c>
      <c r="G84" s="35"/>
      <c r="H84" s="35"/>
      <c r="I84" s="28" t="s">
        <v>34</v>
      </c>
      <c r="J84" s="31" t="str">
        <f>E24</f>
        <v xml:space="preserve"> </v>
      </c>
      <c r="K84" s="35"/>
      <c r="L84" s="105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5" s="2" customFormat="1" ht="10.35" customHeight="1">
      <c r="A85" s="33"/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105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65" s="11" customFormat="1" ht="29.25" customHeight="1">
      <c r="A86" s="145"/>
      <c r="B86" s="146"/>
      <c r="C86" s="147" t="s">
        <v>102</v>
      </c>
      <c r="D86" s="148" t="s">
        <v>56</v>
      </c>
      <c r="E86" s="148" t="s">
        <v>52</v>
      </c>
      <c r="F86" s="148" t="s">
        <v>53</v>
      </c>
      <c r="G86" s="148" t="s">
        <v>103</v>
      </c>
      <c r="H86" s="148" t="s">
        <v>104</v>
      </c>
      <c r="I86" s="148" t="s">
        <v>105</v>
      </c>
      <c r="J86" s="148" t="s">
        <v>91</v>
      </c>
      <c r="K86" s="149" t="s">
        <v>106</v>
      </c>
      <c r="L86" s="150"/>
      <c r="M86" s="67" t="s">
        <v>19</v>
      </c>
      <c r="N86" s="68" t="s">
        <v>41</v>
      </c>
      <c r="O86" s="68" t="s">
        <v>107</v>
      </c>
      <c r="P86" s="68" t="s">
        <v>108</v>
      </c>
      <c r="Q86" s="68" t="s">
        <v>109</v>
      </c>
      <c r="R86" s="68" t="s">
        <v>110</v>
      </c>
      <c r="S86" s="68" t="s">
        <v>111</v>
      </c>
      <c r="T86" s="69" t="s">
        <v>112</v>
      </c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</row>
    <row r="87" spans="1:65" s="2" customFormat="1" ht="22.8" customHeight="1">
      <c r="A87" s="33"/>
      <c r="B87" s="34"/>
      <c r="C87" s="74" t="s">
        <v>113</v>
      </c>
      <c r="D87" s="35"/>
      <c r="E87" s="35"/>
      <c r="F87" s="35"/>
      <c r="G87" s="35"/>
      <c r="H87" s="35"/>
      <c r="I87" s="35"/>
      <c r="J87" s="151">
        <f>BK87</f>
        <v>0</v>
      </c>
      <c r="K87" s="35"/>
      <c r="L87" s="38"/>
      <c r="M87" s="70"/>
      <c r="N87" s="152"/>
      <c r="O87" s="71"/>
      <c r="P87" s="153">
        <f>P88+P176</f>
        <v>0</v>
      </c>
      <c r="Q87" s="71"/>
      <c r="R87" s="153">
        <f>R88+R176</f>
        <v>571.37478364000003</v>
      </c>
      <c r="S87" s="71"/>
      <c r="T87" s="154">
        <f>T88+T176</f>
        <v>0</v>
      </c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T87" s="16" t="s">
        <v>70</v>
      </c>
      <c r="AU87" s="16" t="s">
        <v>92</v>
      </c>
      <c r="BK87" s="155">
        <f>BK88+BK176</f>
        <v>0</v>
      </c>
    </row>
    <row r="88" spans="1:65" s="12" customFormat="1" ht="25.95" customHeight="1">
      <c r="B88" s="156"/>
      <c r="C88" s="157"/>
      <c r="D88" s="158" t="s">
        <v>70</v>
      </c>
      <c r="E88" s="159" t="s">
        <v>114</v>
      </c>
      <c r="F88" s="159" t="s">
        <v>115</v>
      </c>
      <c r="G88" s="157"/>
      <c r="H88" s="157"/>
      <c r="I88" s="160"/>
      <c r="J88" s="161">
        <f>BK88</f>
        <v>0</v>
      </c>
      <c r="K88" s="157"/>
      <c r="L88" s="162"/>
      <c r="M88" s="163"/>
      <c r="N88" s="164"/>
      <c r="O88" s="164"/>
      <c r="P88" s="165">
        <f>P89+P114+P136+P159+P172</f>
        <v>0</v>
      </c>
      <c r="Q88" s="164"/>
      <c r="R88" s="165">
        <f>R89+R114+R136+R159+R172</f>
        <v>570.96948364000002</v>
      </c>
      <c r="S88" s="164"/>
      <c r="T88" s="166">
        <f>T89+T114+T136+T159+T172</f>
        <v>0</v>
      </c>
      <c r="AR88" s="167" t="s">
        <v>79</v>
      </c>
      <c r="AT88" s="168" t="s">
        <v>70</v>
      </c>
      <c r="AU88" s="168" t="s">
        <v>71</v>
      </c>
      <c r="AY88" s="167" t="s">
        <v>116</v>
      </c>
      <c r="BK88" s="169">
        <f>BK89+BK114+BK136+BK159+BK172</f>
        <v>0</v>
      </c>
    </row>
    <row r="89" spans="1:65" s="12" customFormat="1" ht="22.8" customHeight="1">
      <c r="B89" s="156"/>
      <c r="C89" s="157"/>
      <c r="D89" s="158" t="s">
        <v>70</v>
      </c>
      <c r="E89" s="170" t="s">
        <v>79</v>
      </c>
      <c r="F89" s="170" t="s">
        <v>117</v>
      </c>
      <c r="G89" s="157"/>
      <c r="H89" s="157"/>
      <c r="I89" s="160"/>
      <c r="J89" s="171">
        <f>BK89</f>
        <v>0</v>
      </c>
      <c r="K89" s="157"/>
      <c r="L89" s="162"/>
      <c r="M89" s="163"/>
      <c r="N89" s="164"/>
      <c r="O89" s="164"/>
      <c r="P89" s="165">
        <f>SUM(P90:P113)</f>
        <v>0</v>
      </c>
      <c r="Q89" s="164"/>
      <c r="R89" s="165">
        <f>SUM(R90:R113)</f>
        <v>0</v>
      </c>
      <c r="S89" s="164"/>
      <c r="T89" s="166">
        <f>SUM(T90:T113)</f>
        <v>0</v>
      </c>
      <c r="AR89" s="167" t="s">
        <v>79</v>
      </c>
      <c r="AT89" s="168" t="s">
        <v>70</v>
      </c>
      <c r="AU89" s="168" t="s">
        <v>79</v>
      </c>
      <c r="AY89" s="167" t="s">
        <v>116</v>
      </c>
      <c r="BK89" s="169">
        <f>SUM(BK90:BK113)</f>
        <v>0</v>
      </c>
    </row>
    <row r="90" spans="1:65" s="2" customFormat="1" ht="14.4" customHeight="1">
      <c r="A90" s="33"/>
      <c r="B90" s="34"/>
      <c r="C90" s="172" t="s">
        <v>79</v>
      </c>
      <c r="D90" s="172" t="s">
        <v>118</v>
      </c>
      <c r="E90" s="173" t="s">
        <v>119</v>
      </c>
      <c r="F90" s="174" t="s">
        <v>120</v>
      </c>
      <c r="G90" s="175" t="s">
        <v>121</v>
      </c>
      <c r="H90" s="176">
        <v>3346</v>
      </c>
      <c r="I90" s="177"/>
      <c r="J90" s="178">
        <f>ROUND(I90*H90,2)</f>
        <v>0</v>
      </c>
      <c r="K90" s="174" t="s">
        <v>122</v>
      </c>
      <c r="L90" s="38"/>
      <c r="M90" s="179" t="s">
        <v>19</v>
      </c>
      <c r="N90" s="180" t="s">
        <v>42</v>
      </c>
      <c r="O90" s="63"/>
      <c r="P90" s="181">
        <f>O90*H90</f>
        <v>0</v>
      </c>
      <c r="Q90" s="181">
        <v>0</v>
      </c>
      <c r="R90" s="181">
        <f>Q90*H90</f>
        <v>0</v>
      </c>
      <c r="S90" s="181">
        <v>0</v>
      </c>
      <c r="T90" s="182">
        <f>S90*H90</f>
        <v>0</v>
      </c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R90" s="183" t="s">
        <v>123</v>
      </c>
      <c r="AT90" s="183" t="s">
        <v>118</v>
      </c>
      <c r="AU90" s="183" t="s">
        <v>82</v>
      </c>
      <c r="AY90" s="16" t="s">
        <v>116</v>
      </c>
      <c r="BE90" s="184">
        <f>IF(N90="základní",J90,0)</f>
        <v>0</v>
      </c>
      <c r="BF90" s="184">
        <f>IF(N90="snížená",J90,0)</f>
        <v>0</v>
      </c>
      <c r="BG90" s="184">
        <f>IF(N90="zákl. přenesená",J90,0)</f>
        <v>0</v>
      </c>
      <c r="BH90" s="184">
        <f>IF(N90="sníž. přenesená",J90,0)</f>
        <v>0</v>
      </c>
      <c r="BI90" s="184">
        <f>IF(N90="nulová",J90,0)</f>
        <v>0</v>
      </c>
      <c r="BJ90" s="16" t="s">
        <v>79</v>
      </c>
      <c r="BK90" s="184">
        <f>ROUND(I90*H90,2)</f>
        <v>0</v>
      </c>
      <c r="BL90" s="16" t="s">
        <v>123</v>
      </c>
      <c r="BM90" s="183" t="s">
        <v>124</v>
      </c>
    </row>
    <row r="91" spans="1:65" s="2" customFormat="1" ht="19.2">
      <c r="A91" s="33"/>
      <c r="B91" s="34"/>
      <c r="C91" s="35"/>
      <c r="D91" s="185" t="s">
        <v>125</v>
      </c>
      <c r="E91" s="35"/>
      <c r="F91" s="186" t="s">
        <v>126</v>
      </c>
      <c r="G91" s="35"/>
      <c r="H91" s="35"/>
      <c r="I91" s="187"/>
      <c r="J91" s="35"/>
      <c r="K91" s="35"/>
      <c r="L91" s="38"/>
      <c r="M91" s="188"/>
      <c r="N91" s="189"/>
      <c r="O91" s="63"/>
      <c r="P91" s="63"/>
      <c r="Q91" s="63"/>
      <c r="R91" s="63"/>
      <c r="S91" s="63"/>
      <c r="T91" s="64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T91" s="16" t="s">
        <v>125</v>
      </c>
      <c r="AU91" s="16" t="s">
        <v>82</v>
      </c>
    </row>
    <row r="92" spans="1:65" s="2" customFormat="1" ht="10.199999999999999">
      <c r="A92" s="33"/>
      <c r="B92" s="34"/>
      <c r="C92" s="35"/>
      <c r="D92" s="190" t="s">
        <v>127</v>
      </c>
      <c r="E92" s="35"/>
      <c r="F92" s="191" t="s">
        <v>128</v>
      </c>
      <c r="G92" s="35"/>
      <c r="H92" s="35"/>
      <c r="I92" s="187"/>
      <c r="J92" s="35"/>
      <c r="K92" s="35"/>
      <c r="L92" s="38"/>
      <c r="M92" s="188"/>
      <c r="N92" s="189"/>
      <c r="O92" s="63"/>
      <c r="P92" s="63"/>
      <c r="Q92" s="63"/>
      <c r="R92" s="63"/>
      <c r="S92" s="63"/>
      <c r="T92" s="64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T92" s="16" t="s">
        <v>127</v>
      </c>
      <c r="AU92" s="16" t="s">
        <v>82</v>
      </c>
    </row>
    <row r="93" spans="1:65" s="13" customFormat="1" ht="10.199999999999999">
      <c r="B93" s="192"/>
      <c r="C93" s="193"/>
      <c r="D93" s="185" t="s">
        <v>129</v>
      </c>
      <c r="E93" s="194" t="s">
        <v>19</v>
      </c>
      <c r="F93" s="195" t="s">
        <v>130</v>
      </c>
      <c r="G93" s="193"/>
      <c r="H93" s="196">
        <v>3346</v>
      </c>
      <c r="I93" s="197"/>
      <c r="J93" s="193"/>
      <c r="K93" s="193"/>
      <c r="L93" s="198"/>
      <c r="M93" s="199"/>
      <c r="N93" s="200"/>
      <c r="O93" s="200"/>
      <c r="P93" s="200"/>
      <c r="Q93" s="200"/>
      <c r="R93" s="200"/>
      <c r="S93" s="200"/>
      <c r="T93" s="201"/>
      <c r="AT93" s="202" t="s">
        <v>129</v>
      </c>
      <c r="AU93" s="202" t="s">
        <v>82</v>
      </c>
      <c r="AV93" s="13" t="s">
        <v>82</v>
      </c>
      <c r="AW93" s="13" t="s">
        <v>33</v>
      </c>
      <c r="AX93" s="13" t="s">
        <v>79</v>
      </c>
      <c r="AY93" s="202" t="s">
        <v>116</v>
      </c>
    </row>
    <row r="94" spans="1:65" s="2" customFormat="1" ht="19.8" customHeight="1">
      <c r="A94" s="33"/>
      <c r="B94" s="34"/>
      <c r="C94" s="172" t="s">
        <v>82</v>
      </c>
      <c r="D94" s="172" t="s">
        <v>118</v>
      </c>
      <c r="E94" s="173" t="s">
        <v>131</v>
      </c>
      <c r="F94" s="174" t="s">
        <v>132</v>
      </c>
      <c r="G94" s="175" t="s">
        <v>121</v>
      </c>
      <c r="H94" s="176">
        <v>2188</v>
      </c>
      <c r="I94" s="177"/>
      <c r="J94" s="178">
        <f>ROUND(I94*H94,2)</f>
        <v>0</v>
      </c>
      <c r="K94" s="174" t="s">
        <v>122</v>
      </c>
      <c r="L94" s="38"/>
      <c r="M94" s="179" t="s">
        <v>19</v>
      </c>
      <c r="N94" s="180" t="s">
        <v>42</v>
      </c>
      <c r="O94" s="63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R94" s="183" t="s">
        <v>123</v>
      </c>
      <c r="AT94" s="183" t="s">
        <v>118</v>
      </c>
      <c r="AU94" s="183" t="s">
        <v>82</v>
      </c>
      <c r="AY94" s="16" t="s">
        <v>116</v>
      </c>
      <c r="BE94" s="184">
        <f>IF(N94="základní",J94,0)</f>
        <v>0</v>
      </c>
      <c r="BF94" s="184">
        <f>IF(N94="snížená",J94,0)</f>
        <v>0</v>
      </c>
      <c r="BG94" s="184">
        <f>IF(N94="zákl. přenesená",J94,0)</f>
        <v>0</v>
      </c>
      <c r="BH94" s="184">
        <f>IF(N94="sníž. přenesená",J94,0)</f>
        <v>0</v>
      </c>
      <c r="BI94" s="184">
        <f>IF(N94="nulová",J94,0)</f>
        <v>0</v>
      </c>
      <c r="BJ94" s="16" t="s">
        <v>79</v>
      </c>
      <c r="BK94" s="184">
        <f>ROUND(I94*H94,2)</f>
        <v>0</v>
      </c>
      <c r="BL94" s="16" t="s">
        <v>123</v>
      </c>
      <c r="BM94" s="183" t="s">
        <v>133</v>
      </c>
    </row>
    <row r="95" spans="1:65" s="2" customFormat="1" ht="19.2">
      <c r="A95" s="33"/>
      <c r="B95" s="34"/>
      <c r="C95" s="35"/>
      <c r="D95" s="185" t="s">
        <v>125</v>
      </c>
      <c r="E95" s="35"/>
      <c r="F95" s="186" t="s">
        <v>134</v>
      </c>
      <c r="G95" s="35"/>
      <c r="H95" s="35"/>
      <c r="I95" s="187"/>
      <c r="J95" s="35"/>
      <c r="K95" s="35"/>
      <c r="L95" s="38"/>
      <c r="M95" s="188"/>
      <c r="N95" s="189"/>
      <c r="O95" s="63"/>
      <c r="P95" s="63"/>
      <c r="Q95" s="63"/>
      <c r="R95" s="63"/>
      <c r="S95" s="63"/>
      <c r="T95" s="64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T95" s="16" t="s">
        <v>125</v>
      </c>
      <c r="AU95" s="16" t="s">
        <v>82</v>
      </c>
    </row>
    <row r="96" spans="1:65" s="2" customFormat="1" ht="10.199999999999999">
      <c r="A96" s="33"/>
      <c r="B96" s="34"/>
      <c r="C96" s="35"/>
      <c r="D96" s="190" t="s">
        <v>127</v>
      </c>
      <c r="E96" s="35"/>
      <c r="F96" s="191" t="s">
        <v>135</v>
      </c>
      <c r="G96" s="35"/>
      <c r="H96" s="35"/>
      <c r="I96" s="187"/>
      <c r="J96" s="35"/>
      <c r="K96" s="35"/>
      <c r="L96" s="38"/>
      <c r="M96" s="188"/>
      <c r="N96" s="189"/>
      <c r="O96" s="63"/>
      <c r="P96" s="63"/>
      <c r="Q96" s="63"/>
      <c r="R96" s="63"/>
      <c r="S96" s="63"/>
      <c r="T96" s="64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6" t="s">
        <v>127</v>
      </c>
      <c r="AU96" s="16" t="s">
        <v>82</v>
      </c>
    </row>
    <row r="97" spans="1:65" s="13" customFormat="1" ht="10.199999999999999">
      <c r="B97" s="192"/>
      <c r="C97" s="193"/>
      <c r="D97" s="185" t="s">
        <v>129</v>
      </c>
      <c r="E97" s="194" t="s">
        <v>19</v>
      </c>
      <c r="F97" s="195" t="s">
        <v>136</v>
      </c>
      <c r="G97" s="193"/>
      <c r="H97" s="196">
        <v>2188</v>
      </c>
      <c r="I97" s="197"/>
      <c r="J97" s="193"/>
      <c r="K97" s="193"/>
      <c r="L97" s="198"/>
      <c r="M97" s="199"/>
      <c r="N97" s="200"/>
      <c r="O97" s="200"/>
      <c r="P97" s="200"/>
      <c r="Q97" s="200"/>
      <c r="R97" s="200"/>
      <c r="S97" s="200"/>
      <c r="T97" s="201"/>
      <c r="AT97" s="202" t="s">
        <v>129</v>
      </c>
      <c r="AU97" s="202" t="s">
        <v>82</v>
      </c>
      <c r="AV97" s="13" t="s">
        <v>82</v>
      </c>
      <c r="AW97" s="13" t="s">
        <v>33</v>
      </c>
      <c r="AX97" s="13" t="s">
        <v>79</v>
      </c>
      <c r="AY97" s="202" t="s">
        <v>116</v>
      </c>
    </row>
    <row r="98" spans="1:65" s="2" customFormat="1" ht="14.4" customHeight="1">
      <c r="A98" s="33"/>
      <c r="B98" s="34"/>
      <c r="C98" s="172" t="s">
        <v>137</v>
      </c>
      <c r="D98" s="172" t="s">
        <v>118</v>
      </c>
      <c r="E98" s="173" t="s">
        <v>138</v>
      </c>
      <c r="F98" s="174" t="s">
        <v>139</v>
      </c>
      <c r="G98" s="175" t="s">
        <v>121</v>
      </c>
      <c r="H98" s="176">
        <v>1158</v>
      </c>
      <c r="I98" s="177"/>
      <c r="J98" s="178">
        <f>ROUND(I98*H98,2)</f>
        <v>0</v>
      </c>
      <c r="K98" s="174" t="s">
        <v>122</v>
      </c>
      <c r="L98" s="38"/>
      <c r="M98" s="179" t="s">
        <v>19</v>
      </c>
      <c r="N98" s="180" t="s">
        <v>42</v>
      </c>
      <c r="O98" s="63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83" t="s">
        <v>123</v>
      </c>
      <c r="AT98" s="183" t="s">
        <v>118</v>
      </c>
      <c r="AU98" s="183" t="s">
        <v>82</v>
      </c>
      <c r="AY98" s="16" t="s">
        <v>116</v>
      </c>
      <c r="BE98" s="184">
        <f>IF(N98="základní",J98,0)</f>
        <v>0</v>
      </c>
      <c r="BF98" s="184">
        <f>IF(N98="snížená",J98,0)</f>
        <v>0</v>
      </c>
      <c r="BG98" s="184">
        <f>IF(N98="zákl. přenesená",J98,0)</f>
        <v>0</v>
      </c>
      <c r="BH98" s="184">
        <f>IF(N98="sníž. přenesená",J98,0)</f>
        <v>0</v>
      </c>
      <c r="BI98" s="184">
        <f>IF(N98="nulová",J98,0)</f>
        <v>0</v>
      </c>
      <c r="BJ98" s="16" t="s">
        <v>79</v>
      </c>
      <c r="BK98" s="184">
        <f>ROUND(I98*H98,2)</f>
        <v>0</v>
      </c>
      <c r="BL98" s="16" t="s">
        <v>123</v>
      </c>
      <c r="BM98" s="183" t="s">
        <v>140</v>
      </c>
    </row>
    <row r="99" spans="1:65" s="2" customFormat="1" ht="19.2">
      <c r="A99" s="33"/>
      <c r="B99" s="34"/>
      <c r="C99" s="35"/>
      <c r="D99" s="185" t="s">
        <v>125</v>
      </c>
      <c r="E99" s="35"/>
      <c r="F99" s="186" t="s">
        <v>141</v>
      </c>
      <c r="G99" s="35"/>
      <c r="H99" s="35"/>
      <c r="I99" s="187"/>
      <c r="J99" s="35"/>
      <c r="K99" s="35"/>
      <c r="L99" s="38"/>
      <c r="M99" s="188"/>
      <c r="N99" s="189"/>
      <c r="O99" s="63"/>
      <c r="P99" s="63"/>
      <c r="Q99" s="63"/>
      <c r="R99" s="63"/>
      <c r="S99" s="63"/>
      <c r="T99" s="64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T99" s="16" t="s">
        <v>125</v>
      </c>
      <c r="AU99" s="16" t="s">
        <v>82</v>
      </c>
    </row>
    <row r="100" spans="1:65" s="2" customFormat="1" ht="10.199999999999999">
      <c r="A100" s="33"/>
      <c r="B100" s="34"/>
      <c r="C100" s="35"/>
      <c r="D100" s="190" t="s">
        <v>127</v>
      </c>
      <c r="E100" s="35"/>
      <c r="F100" s="191" t="s">
        <v>142</v>
      </c>
      <c r="G100" s="35"/>
      <c r="H100" s="35"/>
      <c r="I100" s="187"/>
      <c r="J100" s="35"/>
      <c r="K100" s="35"/>
      <c r="L100" s="38"/>
      <c r="M100" s="188"/>
      <c r="N100" s="189"/>
      <c r="O100" s="63"/>
      <c r="P100" s="63"/>
      <c r="Q100" s="63"/>
      <c r="R100" s="63"/>
      <c r="S100" s="63"/>
      <c r="T100" s="64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T100" s="16" t="s">
        <v>127</v>
      </c>
      <c r="AU100" s="16" t="s">
        <v>82</v>
      </c>
    </row>
    <row r="101" spans="1:65" s="13" customFormat="1" ht="10.199999999999999">
      <c r="B101" s="192"/>
      <c r="C101" s="193"/>
      <c r="D101" s="185" t="s">
        <v>129</v>
      </c>
      <c r="E101" s="194" t="s">
        <v>19</v>
      </c>
      <c r="F101" s="195" t="s">
        <v>143</v>
      </c>
      <c r="G101" s="193"/>
      <c r="H101" s="196">
        <v>1158</v>
      </c>
      <c r="I101" s="197"/>
      <c r="J101" s="193"/>
      <c r="K101" s="193"/>
      <c r="L101" s="198"/>
      <c r="M101" s="199"/>
      <c r="N101" s="200"/>
      <c r="O101" s="200"/>
      <c r="P101" s="200"/>
      <c r="Q101" s="200"/>
      <c r="R101" s="200"/>
      <c r="S101" s="200"/>
      <c r="T101" s="201"/>
      <c r="AT101" s="202" t="s">
        <v>129</v>
      </c>
      <c r="AU101" s="202" t="s">
        <v>82</v>
      </c>
      <c r="AV101" s="13" t="s">
        <v>82</v>
      </c>
      <c r="AW101" s="13" t="s">
        <v>33</v>
      </c>
      <c r="AX101" s="13" t="s">
        <v>79</v>
      </c>
      <c r="AY101" s="202" t="s">
        <v>116</v>
      </c>
    </row>
    <row r="102" spans="1:65" s="2" customFormat="1" ht="14.4" customHeight="1">
      <c r="A102" s="33"/>
      <c r="B102" s="34"/>
      <c r="C102" s="172" t="s">
        <v>123</v>
      </c>
      <c r="D102" s="172" t="s">
        <v>118</v>
      </c>
      <c r="E102" s="173" t="s">
        <v>144</v>
      </c>
      <c r="F102" s="174" t="s">
        <v>145</v>
      </c>
      <c r="G102" s="175" t="s">
        <v>121</v>
      </c>
      <c r="H102" s="176">
        <v>2188</v>
      </c>
      <c r="I102" s="177"/>
      <c r="J102" s="178">
        <f>ROUND(I102*H102,2)</f>
        <v>0</v>
      </c>
      <c r="K102" s="174" t="s">
        <v>122</v>
      </c>
      <c r="L102" s="38"/>
      <c r="M102" s="179" t="s">
        <v>19</v>
      </c>
      <c r="N102" s="180" t="s">
        <v>42</v>
      </c>
      <c r="O102" s="63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83" t="s">
        <v>123</v>
      </c>
      <c r="AT102" s="183" t="s">
        <v>118</v>
      </c>
      <c r="AU102" s="183" t="s">
        <v>82</v>
      </c>
      <c r="AY102" s="16" t="s">
        <v>116</v>
      </c>
      <c r="BE102" s="184">
        <f>IF(N102="základní",J102,0)</f>
        <v>0</v>
      </c>
      <c r="BF102" s="184">
        <f>IF(N102="snížená",J102,0)</f>
        <v>0</v>
      </c>
      <c r="BG102" s="184">
        <f>IF(N102="zákl. přenesená",J102,0)</f>
        <v>0</v>
      </c>
      <c r="BH102" s="184">
        <f>IF(N102="sníž. přenesená",J102,0)</f>
        <v>0</v>
      </c>
      <c r="BI102" s="184">
        <f>IF(N102="nulová",J102,0)</f>
        <v>0</v>
      </c>
      <c r="BJ102" s="16" t="s">
        <v>79</v>
      </c>
      <c r="BK102" s="184">
        <f>ROUND(I102*H102,2)</f>
        <v>0</v>
      </c>
      <c r="BL102" s="16" t="s">
        <v>123</v>
      </c>
      <c r="BM102" s="183" t="s">
        <v>146</v>
      </c>
    </row>
    <row r="103" spans="1:65" s="2" customFormat="1" ht="19.2">
      <c r="A103" s="33"/>
      <c r="B103" s="34"/>
      <c r="C103" s="35"/>
      <c r="D103" s="185" t="s">
        <v>125</v>
      </c>
      <c r="E103" s="35"/>
      <c r="F103" s="186" t="s">
        <v>147</v>
      </c>
      <c r="G103" s="35"/>
      <c r="H103" s="35"/>
      <c r="I103" s="187"/>
      <c r="J103" s="35"/>
      <c r="K103" s="35"/>
      <c r="L103" s="38"/>
      <c r="M103" s="188"/>
      <c r="N103" s="189"/>
      <c r="O103" s="63"/>
      <c r="P103" s="63"/>
      <c r="Q103" s="63"/>
      <c r="R103" s="63"/>
      <c r="S103" s="63"/>
      <c r="T103" s="64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T103" s="16" t="s">
        <v>125</v>
      </c>
      <c r="AU103" s="16" t="s">
        <v>82</v>
      </c>
    </row>
    <row r="104" spans="1:65" s="2" customFormat="1" ht="10.199999999999999">
      <c r="A104" s="33"/>
      <c r="B104" s="34"/>
      <c r="C104" s="35"/>
      <c r="D104" s="190" t="s">
        <v>127</v>
      </c>
      <c r="E104" s="35"/>
      <c r="F104" s="191" t="s">
        <v>148</v>
      </c>
      <c r="G104" s="35"/>
      <c r="H104" s="35"/>
      <c r="I104" s="187"/>
      <c r="J104" s="35"/>
      <c r="K104" s="35"/>
      <c r="L104" s="38"/>
      <c r="M104" s="188"/>
      <c r="N104" s="189"/>
      <c r="O104" s="63"/>
      <c r="P104" s="63"/>
      <c r="Q104" s="63"/>
      <c r="R104" s="63"/>
      <c r="S104" s="63"/>
      <c r="T104" s="64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T104" s="16" t="s">
        <v>127</v>
      </c>
      <c r="AU104" s="16" t="s">
        <v>82</v>
      </c>
    </row>
    <row r="105" spans="1:65" s="13" customFormat="1" ht="10.199999999999999">
      <c r="B105" s="192"/>
      <c r="C105" s="193"/>
      <c r="D105" s="185" t="s">
        <v>129</v>
      </c>
      <c r="E105" s="194" t="s">
        <v>19</v>
      </c>
      <c r="F105" s="195" t="s">
        <v>136</v>
      </c>
      <c r="G105" s="193"/>
      <c r="H105" s="196">
        <v>2188</v>
      </c>
      <c r="I105" s="197"/>
      <c r="J105" s="193"/>
      <c r="K105" s="193"/>
      <c r="L105" s="198"/>
      <c r="M105" s="199"/>
      <c r="N105" s="200"/>
      <c r="O105" s="200"/>
      <c r="P105" s="200"/>
      <c r="Q105" s="200"/>
      <c r="R105" s="200"/>
      <c r="S105" s="200"/>
      <c r="T105" s="201"/>
      <c r="AT105" s="202" t="s">
        <v>129</v>
      </c>
      <c r="AU105" s="202" t="s">
        <v>82</v>
      </c>
      <c r="AV105" s="13" t="s">
        <v>82</v>
      </c>
      <c r="AW105" s="13" t="s">
        <v>33</v>
      </c>
      <c r="AX105" s="13" t="s">
        <v>79</v>
      </c>
      <c r="AY105" s="202" t="s">
        <v>116</v>
      </c>
    </row>
    <row r="106" spans="1:65" s="2" customFormat="1" ht="14.4" customHeight="1">
      <c r="A106" s="33"/>
      <c r="B106" s="34"/>
      <c r="C106" s="172" t="s">
        <v>149</v>
      </c>
      <c r="D106" s="172" t="s">
        <v>118</v>
      </c>
      <c r="E106" s="173" t="s">
        <v>150</v>
      </c>
      <c r="F106" s="174" t="s">
        <v>151</v>
      </c>
      <c r="G106" s="175" t="s">
        <v>152</v>
      </c>
      <c r="H106" s="176">
        <v>775</v>
      </c>
      <c r="I106" s="177"/>
      <c r="J106" s="178">
        <f>ROUND(I106*H106,2)</f>
        <v>0</v>
      </c>
      <c r="K106" s="174" t="s">
        <v>122</v>
      </c>
      <c r="L106" s="38"/>
      <c r="M106" s="179" t="s">
        <v>19</v>
      </c>
      <c r="N106" s="180" t="s">
        <v>42</v>
      </c>
      <c r="O106" s="63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R106" s="183" t="s">
        <v>123</v>
      </c>
      <c r="AT106" s="183" t="s">
        <v>118</v>
      </c>
      <c r="AU106" s="183" t="s">
        <v>82</v>
      </c>
      <c r="AY106" s="16" t="s">
        <v>116</v>
      </c>
      <c r="BE106" s="184">
        <f>IF(N106="základní",J106,0)</f>
        <v>0</v>
      </c>
      <c r="BF106" s="184">
        <f>IF(N106="snížená",J106,0)</f>
        <v>0</v>
      </c>
      <c r="BG106" s="184">
        <f>IF(N106="zákl. přenesená",J106,0)</f>
        <v>0</v>
      </c>
      <c r="BH106" s="184">
        <f>IF(N106="sníž. přenesená",J106,0)</f>
        <v>0</v>
      </c>
      <c r="BI106" s="184">
        <f>IF(N106="nulová",J106,0)</f>
        <v>0</v>
      </c>
      <c r="BJ106" s="16" t="s">
        <v>79</v>
      </c>
      <c r="BK106" s="184">
        <f>ROUND(I106*H106,2)</f>
        <v>0</v>
      </c>
      <c r="BL106" s="16" t="s">
        <v>123</v>
      </c>
      <c r="BM106" s="183" t="s">
        <v>153</v>
      </c>
    </row>
    <row r="107" spans="1:65" s="2" customFormat="1" ht="10.199999999999999">
      <c r="A107" s="33"/>
      <c r="B107" s="34"/>
      <c r="C107" s="35"/>
      <c r="D107" s="185" t="s">
        <v>125</v>
      </c>
      <c r="E107" s="35"/>
      <c r="F107" s="186" t="s">
        <v>154</v>
      </c>
      <c r="G107" s="35"/>
      <c r="H107" s="35"/>
      <c r="I107" s="187"/>
      <c r="J107" s="35"/>
      <c r="K107" s="35"/>
      <c r="L107" s="38"/>
      <c r="M107" s="188"/>
      <c r="N107" s="189"/>
      <c r="O107" s="63"/>
      <c r="P107" s="63"/>
      <c r="Q107" s="63"/>
      <c r="R107" s="63"/>
      <c r="S107" s="63"/>
      <c r="T107" s="64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T107" s="16" t="s">
        <v>125</v>
      </c>
      <c r="AU107" s="16" t="s">
        <v>82</v>
      </c>
    </row>
    <row r="108" spans="1:65" s="2" customFormat="1" ht="10.199999999999999">
      <c r="A108" s="33"/>
      <c r="B108" s="34"/>
      <c r="C108" s="35"/>
      <c r="D108" s="190" t="s">
        <v>127</v>
      </c>
      <c r="E108" s="35"/>
      <c r="F108" s="191" t="s">
        <v>155</v>
      </c>
      <c r="G108" s="35"/>
      <c r="H108" s="35"/>
      <c r="I108" s="187"/>
      <c r="J108" s="35"/>
      <c r="K108" s="35"/>
      <c r="L108" s="38"/>
      <c r="M108" s="188"/>
      <c r="N108" s="189"/>
      <c r="O108" s="63"/>
      <c r="P108" s="63"/>
      <c r="Q108" s="63"/>
      <c r="R108" s="63"/>
      <c r="S108" s="63"/>
      <c r="T108" s="64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T108" s="16" t="s">
        <v>127</v>
      </c>
      <c r="AU108" s="16" t="s">
        <v>82</v>
      </c>
    </row>
    <row r="109" spans="1:65" s="13" customFormat="1" ht="10.199999999999999">
      <c r="B109" s="192"/>
      <c r="C109" s="193"/>
      <c r="D109" s="185" t="s">
        <v>129</v>
      </c>
      <c r="E109" s="194" t="s">
        <v>19</v>
      </c>
      <c r="F109" s="195" t="s">
        <v>156</v>
      </c>
      <c r="G109" s="193"/>
      <c r="H109" s="196">
        <v>775</v>
      </c>
      <c r="I109" s="197"/>
      <c r="J109" s="193"/>
      <c r="K109" s="193"/>
      <c r="L109" s="198"/>
      <c r="M109" s="199"/>
      <c r="N109" s="200"/>
      <c r="O109" s="200"/>
      <c r="P109" s="200"/>
      <c r="Q109" s="200"/>
      <c r="R109" s="200"/>
      <c r="S109" s="200"/>
      <c r="T109" s="201"/>
      <c r="AT109" s="202" t="s">
        <v>129</v>
      </c>
      <c r="AU109" s="202" t="s">
        <v>82</v>
      </c>
      <c r="AV109" s="13" t="s">
        <v>82</v>
      </c>
      <c r="AW109" s="13" t="s">
        <v>33</v>
      </c>
      <c r="AX109" s="13" t="s">
        <v>79</v>
      </c>
      <c r="AY109" s="202" t="s">
        <v>116</v>
      </c>
    </row>
    <row r="110" spans="1:65" s="2" customFormat="1" ht="14.4" customHeight="1">
      <c r="A110" s="33"/>
      <c r="B110" s="34"/>
      <c r="C110" s="172" t="s">
        <v>157</v>
      </c>
      <c r="D110" s="172" t="s">
        <v>118</v>
      </c>
      <c r="E110" s="173" t="s">
        <v>158</v>
      </c>
      <c r="F110" s="174" t="s">
        <v>159</v>
      </c>
      <c r="G110" s="175" t="s">
        <v>152</v>
      </c>
      <c r="H110" s="176">
        <v>386.69099999999997</v>
      </c>
      <c r="I110" s="177"/>
      <c r="J110" s="178">
        <f>ROUND(I110*H110,2)</f>
        <v>0</v>
      </c>
      <c r="K110" s="174" t="s">
        <v>122</v>
      </c>
      <c r="L110" s="38"/>
      <c r="M110" s="179" t="s">
        <v>19</v>
      </c>
      <c r="N110" s="180" t="s">
        <v>42</v>
      </c>
      <c r="O110" s="63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R110" s="183" t="s">
        <v>123</v>
      </c>
      <c r="AT110" s="183" t="s">
        <v>118</v>
      </c>
      <c r="AU110" s="183" t="s">
        <v>82</v>
      </c>
      <c r="AY110" s="16" t="s">
        <v>116</v>
      </c>
      <c r="BE110" s="184">
        <f>IF(N110="základní",J110,0)</f>
        <v>0</v>
      </c>
      <c r="BF110" s="184">
        <f>IF(N110="snížená",J110,0)</f>
        <v>0</v>
      </c>
      <c r="BG110" s="184">
        <f>IF(N110="zákl. přenesená",J110,0)</f>
        <v>0</v>
      </c>
      <c r="BH110" s="184">
        <f>IF(N110="sníž. přenesená",J110,0)</f>
        <v>0</v>
      </c>
      <c r="BI110" s="184">
        <f>IF(N110="nulová",J110,0)</f>
        <v>0</v>
      </c>
      <c r="BJ110" s="16" t="s">
        <v>79</v>
      </c>
      <c r="BK110" s="184">
        <f>ROUND(I110*H110,2)</f>
        <v>0</v>
      </c>
      <c r="BL110" s="16" t="s">
        <v>123</v>
      </c>
      <c r="BM110" s="183" t="s">
        <v>160</v>
      </c>
    </row>
    <row r="111" spans="1:65" s="2" customFormat="1" ht="19.2">
      <c r="A111" s="33"/>
      <c r="B111" s="34"/>
      <c r="C111" s="35"/>
      <c r="D111" s="185" t="s">
        <v>125</v>
      </c>
      <c r="E111" s="35"/>
      <c r="F111" s="186" t="s">
        <v>161</v>
      </c>
      <c r="G111" s="35"/>
      <c r="H111" s="35"/>
      <c r="I111" s="187"/>
      <c r="J111" s="35"/>
      <c r="K111" s="35"/>
      <c r="L111" s="38"/>
      <c r="M111" s="188"/>
      <c r="N111" s="189"/>
      <c r="O111" s="63"/>
      <c r="P111" s="63"/>
      <c r="Q111" s="63"/>
      <c r="R111" s="63"/>
      <c r="S111" s="63"/>
      <c r="T111" s="64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T111" s="16" t="s">
        <v>125</v>
      </c>
      <c r="AU111" s="16" t="s">
        <v>82</v>
      </c>
    </row>
    <row r="112" spans="1:65" s="2" customFormat="1" ht="10.199999999999999">
      <c r="A112" s="33"/>
      <c r="B112" s="34"/>
      <c r="C112" s="35"/>
      <c r="D112" s="190" t="s">
        <v>127</v>
      </c>
      <c r="E112" s="35"/>
      <c r="F112" s="191" t="s">
        <v>162</v>
      </c>
      <c r="G112" s="35"/>
      <c r="H112" s="35"/>
      <c r="I112" s="187"/>
      <c r="J112" s="35"/>
      <c r="K112" s="35"/>
      <c r="L112" s="38"/>
      <c r="M112" s="188"/>
      <c r="N112" s="189"/>
      <c r="O112" s="63"/>
      <c r="P112" s="63"/>
      <c r="Q112" s="63"/>
      <c r="R112" s="63"/>
      <c r="S112" s="63"/>
      <c r="T112" s="64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T112" s="16" t="s">
        <v>127</v>
      </c>
      <c r="AU112" s="16" t="s">
        <v>82</v>
      </c>
    </row>
    <row r="113" spans="1:65" s="13" customFormat="1" ht="10.199999999999999">
      <c r="B113" s="192"/>
      <c r="C113" s="193"/>
      <c r="D113" s="185" t="s">
        <v>129</v>
      </c>
      <c r="E113" s="194" t="s">
        <v>19</v>
      </c>
      <c r="F113" s="195" t="s">
        <v>163</v>
      </c>
      <c r="G113" s="193"/>
      <c r="H113" s="196">
        <v>386.69099999999997</v>
      </c>
      <c r="I113" s="197"/>
      <c r="J113" s="193"/>
      <c r="K113" s="193"/>
      <c r="L113" s="198"/>
      <c r="M113" s="199"/>
      <c r="N113" s="200"/>
      <c r="O113" s="200"/>
      <c r="P113" s="200"/>
      <c r="Q113" s="200"/>
      <c r="R113" s="200"/>
      <c r="S113" s="200"/>
      <c r="T113" s="201"/>
      <c r="AT113" s="202" t="s">
        <v>129</v>
      </c>
      <c r="AU113" s="202" t="s">
        <v>82</v>
      </c>
      <c r="AV113" s="13" t="s">
        <v>82</v>
      </c>
      <c r="AW113" s="13" t="s">
        <v>33</v>
      </c>
      <c r="AX113" s="13" t="s">
        <v>79</v>
      </c>
      <c r="AY113" s="202" t="s">
        <v>116</v>
      </c>
    </row>
    <row r="114" spans="1:65" s="12" customFormat="1" ht="22.8" customHeight="1">
      <c r="B114" s="156"/>
      <c r="C114" s="157"/>
      <c r="D114" s="158" t="s">
        <v>70</v>
      </c>
      <c r="E114" s="170" t="s">
        <v>137</v>
      </c>
      <c r="F114" s="170" t="s">
        <v>164</v>
      </c>
      <c r="G114" s="157"/>
      <c r="H114" s="157"/>
      <c r="I114" s="160"/>
      <c r="J114" s="171">
        <f>BK114</f>
        <v>0</v>
      </c>
      <c r="K114" s="157"/>
      <c r="L114" s="162"/>
      <c r="M114" s="163"/>
      <c r="N114" s="164"/>
      <c r="O114" s="164"/>
      <c r="P114" s="165">
        <f>SUM(P115:P135)</f>
        <v>0</v>
      </c>
      <c r="Q114" s="164"/>
      <c r="R114" s="165">
        <f>SUM(R115:R135)</f>
        <v>23.291320640000002</v>
      </c>
      <c r="S114" s="164"/>
      <c r="T114" s="166">
        <f>SUM(T115:T135)</f>
        <v>0</v>
      </c>
      <c r="AR114" s="167" t="s">
        <v>79</v>
      </c>
      <c r="AT114" s="168" t="s">
        <v>70</v>
      </c>
      <c r="AU114" s="168" t="s">
        <v>79</v>
      </c>
      <c r="AY114" s="167" t="s">
        <v>116</v>
      </c>
      <c r="BK114" s="169">
        <f>SUM(BK115:BK135)</f>
        <v>0</v>
      </c>
    </row>
    <row r="115" spans="1:65" s="2" customFormat="1" ht="14.4" customHeight="1">
      <c r="A115" s="33"/>
      <c r="B115" s="34"/>
      <c r="C115" s="172" t="s">
        <v>165</v>
      </c>
      <c r="D115" s="172" t="s">
        <v>118</v>
      </c>
      <c r="E115" s="173" t="s">
        <v>166</v>
      </c>
      <c r="F115" s="174" t="s">
        <v>167</v>
      </c>
      <c r="G115" s="175" t="s">
        <v>121</v>
      </c>
      <c r="H115" s="176">
        <v>246</v>
      </c>
      <c r="I115" s="177"/>
      <c r="J115" s="178">
        <f>ROUND(I115*H115,2)</f>
        <v>0</v>
      </c>
      <c r="K115" s="174" t="s">
        <v>122</v>
      </c>
      <c r="L115" s="38"/>
      <c r="M115" s="179" t="s">
        <v>19</v>
      </c>
      <c r="N115" s="180" t="s">
        <v>42</v>
      </c>
      <c r="O115" s="63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R115" s="183" t="s">
        <v>123</v>
      </c>
      <c r="AT115" s="183" t="s">
        <v>118</v>
      </c>
      <c r="AU115" s="183" t="s">
        <v>82</v>
      </c>
      <c r="AY115" s="16" t="s">
        <v>116</v>
      </c>
      <c r="BE115" s="184">
        <f>IF(N115="základní",J115,0)</f>
        <v>0</v>
      </c>
      <c r="BF115" s="184">
        <f>IF(N115="snížená",J115,0)</f>
        <v>0</v>
      </c>
      <c r="BG115" s="184">
        <f>IF(N115="zákl. přenesená",J115,0)</f>
        <v>0</v>
      </c>
      <c r="BH115" s="184">
        <f>IF(N115="sníž. přenesená",J115,0)</f>
        <v>0</v>
      </c>
      <c r="BI115" s="184">
        <f>IF(N115="nulová",J115,0)</f>
        <v>0</v>
      </c>
      <c r="BJ115" s="16" t="s">
        <v>79</v>
      </c>
      <c r="BK115" s="184">
        <f>ROUND(I115*H115,2)</f>
        <v>0</v>
      </c>
      <c r="BL115" s="16" t="s">
        <v>123</v>
      </c>
      <c r="BM115" s="183" t="s">
        <v>168</v>
      </c>
    </row>
    <row r="116" spans="1:65" s="2" customFormat="1" ht="19.2">
      <c r="A116" s="33"/>
      <c r="B116" s="34"/>
      <c r="C116" s="35"/>
      <c r="D116" s="185" t="s">
        <v>125</v>
      </c>
      <c r="E116" s="35"/>
      <c r="F116" s="186" t="s">
        <v>169</v>
      </c>
      <c r="G116" s="35"/>
      <c r="H116" s="35"/>
      <c r="I116" s="187"/>
      <c r="J116" s="35"/>
      <c r="K116" s="35"/>
      <c r="L116" s="38"/>
      <c r="M116" s="188"/>
      <c r="N116" s="189"/>
      <c r="O116" s="63"/>
      <c r="P116" s="63"/>
      <c r="Q116" s="63"/>
      <c r="R116" s="63"/>
      <c r="S116" s="63"/>
      <c r="T116" s="64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T116" s="16" t="s">
        <v>125</v>
      </c>
      <c r="AU116" s="16" t="s">
        <v>82</v>
      </c>
    </row>
    <row r="117" spans="1:65" s="2" customFormat="1" ht="10.199999999999999">
      <c r="A117" s="33"/>
      <c r="B117" s="34"/>
      <c r="C117" s="35"/>
      <c r="D117" s="190" t="s">
        <v>127</v>
      </c>
      <c r="E117" s="35"/>
      <c r="F117" s="191" t="s">
        <v>170</v>
      </c>
      <c r="G117" s="35"/>
      <c r="H117" s="35"/>
      <c r="I117" s="187"/>
      <c r="J117" s="35"/>
      <c r="K117" s="35"/>
      <c r="L117" s="38"/>
      <c r="M117" s="188"/>
      <c r="N117" s="189"/>
      <c r="O117" s="63"/>
      <c r="P117" s="63"/>
      <c r="Q117" s="63"/>
      <c r="R117" s="63"/>
      <c r="S117" s="63"/>
      <c r="T117" s="64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6" t="s">
        <v>127</v>
      </c>
      <c r="AU117" s="16" t="s">
        <v>82</v>
      </c>
    </row>
    <row r="118" spans="1:65" s="2" customFormat="1" ht="48">
      <c r="A118" s="33"/>
      <c r="B118" s="34"/>
      <c r="C118" s="35"/>
      <c r="D118" s="185" t="s">
        <v>171</v>
      </c>
      <c r="E118" s="35"/>
      <c r="F118" s="203" t="s">
        <v>172</v>
      </c>
      <c r="G118" s="35"/>
      <c r="H118" s="35"/>
      <c r="I118" s="187"/>
      <c r="J118" s="35"/>
      <c r="K118" s="35"/>
      <c r="L118" s="38"/>
      <c r="M118" s="188"/>
      <c r="N118" s="189"/>
      <c r="O118" s="63"/>
      <c r="P118" s="63"/>
      <c r="Q118" s="63"/>
      <c r="R118" s="63"/>
      <c r="S118" s="63"/>
      <c r="T118" s="64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6" t="s">
        <v>171</v>
      </c>
      <c r="AU118" s="16" t="s">
        <v>82</v>
      </c>
    </row>
    <row r="119" spans="1:65" s="13" customFormat="1" ht="10.199999999999999">
      <c r="B119" s="192"/>
      <c r="C119" s="193"/>
      <c r="D119" s="185" t="s">
        <v>129</v>
      </c>
      <c r="E119" s="194" t="s">
        <v>19</v>
      </c>
      <c r="F119" s="195" t="s">
        <v>173</v>
      </c>
      <c r="G119" s="193"/>
      <c r="H119" s="196">
        <v>246</v>
      </c>
      <c r="I119" s="197"/>
      <c r="J119" s="193"/>
      <c r="K119" s="193"/>
      <c r="L119" s="198"/>
      <c r="M119" s="199"/>
      <c r="N119" s="200"/>
      <c r="O119" s="200"/>
      <c r="P119" s="200"/>
      <c r="Q119" s="200"/>
      <c r="R119" s="200"/>
      <c r="S119" s="200"/>
      <c r="T119" s="201"/>
      <c r="AT119" s="202" t="s">
        <v>129</v>
      </c>
      <c r="AU119" s="202" t="s">
        <v>82</v>
      </c>
      <c r="AV119" s="13" t="s">
        <v>82</v>
      </c>
      <c r="AW119" s="13" t="s">
        <v>33</v>
      </c>
      <c r="AX119" s="13" t="s">
        <v>79</v>
      </c>
      <c r="AY119" s="202" t="s">
        <v>116</v>
      </c>
    </row>
    <row r="120" spans="1:65" s="2" customFormat="1" ht="14.4" customHeight="1">
      <c r="A120" s="33"/>
      <c r="B120" s="34"/>
      <c r="C120" s="172" t="s">
        <v>174</v>
      </c>
      <c r="D120" s="172" t="s">
        <v>118</v>
      </c>
      <c r="E120" s="173" t="s">
        <v>175</v>
      </c>
      <c r="F120" s="174" t="s">
        <v>176</v>
      </c>
      <c r="G120" s="175" t="s">
        <v>152</v>
      </c>
      <c r="H120" s="176">
        <v>630.42999999999995</v>
      </c>
      <c r="I120" s="177"/>
      <c r="J120" s="178">
        <f>ROUND(I120*H120,2)</f>
        <v>0</v>
      </c>
      <c r="K120" s="174" t="s">
        <v>122</v>
      </c>
      <c r="L120" s="38"/>
      <c r="M120" s="179" t="s">
        <v>19</v>
      </c>
      <c r="N120" s="180" t="s">
        <v>42</v>
      </c>
      <c r="O120" s="63"/>
      <c r="P120" s="181">
        <f>O120*H120</f>
        <v>0</v>
      </c>
      <c r="Q120" s="181">
        <v>7.26E-3</v>
      </c>
      <c r="R120" s="181">
        <f>Q120*H120</f>
        <v>4.5769218</v>
      </c>
      <c r="S120" s="181">
        <v>0</v>
      </c>
      <c r="T120" s="182">
        <f>S120*H120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83" t="s">
        <v>123</v>
      </c>
      <c r="AT120" s="183" t="s">
        <v>118</v>
      </c>
      <c r="AU120" s="183" t="s">
        <v>82</v>
      </c>
      <c r="AY120" s="16" t="s">
        <v>116</v>
      </c>
      <c r="BE120" s="184">
        <f>IF(N120="základní",J120,0)</f>
        <v>0</v>
      </c>
      <c r="BF120" s="184">
        <f>IF(N120="snížená",J120,0)</f>
        <v>0</v>
      </c>
      <c r="BG120" s="184">
        <f>IF(N120="zákl. přenesená",J120,0)</f>
        <v>0</v>
      </c>
      <c r="BH120" s="184">
        <f>IF(N120="sníž. přenesená",J120,0)</f>
        <v>0</v>
      </c>
      <c r="BI120" s="184">
        <f>IF(N120="nulová",J120,0)</f>
        <v>0</v>
      </c>
      <c r="BJ120" s="16" t="s">
        <v>79</v>
      </c>
      <c r="BK120" s="184">
        <f>ROUND(I120*H120,2)</f>
        <v>0</v>
      </c>
      <c r="BL120" s="16" t="s">
        <v>123</v>
      </c>
      <c r="BM120" s="183" t="s">
        <v>177</v>
      </c>
    </row>
    <row r="121" spans="1:65" s="2" customFormat="1" ht="28.8">
      <c r="A121" s="33"/>
      <c r="B121" s="34"/>
      <c r="C121" s="35"/>
      <c r="D121" s="185" t="s">
        <v>125</v>
      </c>
      <c r="E121" s="35"/>
      <c r="F121" s="186" t="s">
        <v>178</v>
      </c>
      <c r="G121" s="35"/>
      <c r="H121" s="35"/>
      <c r="I121" s="187"/>
      <c r="J121" s="35"/>
      <c r="K121" s="35"/>
      <c r="L121" s="38"/>
      <c r="M121" s="188"/>
      <c r="N121" s="189"/>
      <c r="O121" s="63"/>
      <c r="P121" s="63"/>
      <c r="Q121" s="63"/>
      <c r="R121" s="63"/>
      <c r="S121" s="63"/>
      <c r="T121" s="64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T121" s="16" t="s">
        <v>125</v>
      </c>
      <c r="AU121" s="16" t="s">
        <v>82</v>
      </c>
    </row>
    <row r="122" spans="1:65" s="2" customFormat="1" ht="10.199999999999999">
      <c r="A122" s="33"/>
      <c r="B122" s="34"/>
      <c r="C122" s="35"/>
      <c r="D122" s="190" t="s">
        <v>127</v>
      </c>
      <c r="E122" s="35"/>
      <c r="F122" s="191" t="s">
        <v>179</v>
      </c>
      <c r="G122" s="35"/>
      <c r="H122" s="35"/>
      <c r="I122" s="187"/>
      <c r="J122" s="35"/>
      <c r="K122" s="35"/>
      <c r="L122" s="38"/>
      <c r="M122" s="188"/>
      <c r="N122" s="189"/>
      <c r="O122" s="63"/>
      <c r="P122" s="63"/>
      <c r="Q122" s="63"/>
      <c r="R122" s="63"/>
      <c r="S122" s="63"/>
      <c r="T122" s="64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6" t="s">
        <v>127</v>
      </c>
      <c r="AU122" s="16" t="s">
        <v>82</v>
      </c>
    </row>
    <row r="123" spans="1:65" s="13" customFormat="1" ht="10.199999999999999">
      <c r="B123" s="192"/>
      <c r="C123" s="193"/>
      <c r="D123" s="185" t="s">
        <v>129</v>
      </c>
      <c r="E123" s="194" t="s">
        <v>19</v>
      </c>
      <c r="F123" s="195" t="s">
        <v>180</v>
      </c>
      <c r="G123" s="193"/>
      <c r="H123" s="196">
        <v>91.35</v>
      </c>
      <c r="I123" s="197"/>
      <c r="J123" s="193"/>
      <c r="K123" s="193"/>
      <c r="L123" s="198"/>
      <c r="M123" s="199"/>
      <c r="N123" s="200"/>
      <c r="O123" s="200"/>
      <c r="P123" s="200"/>
      <c r="Q123" s="200"/>
      <c r="R123" s="200"/>
      <c r="S123" s="200"/>
      <c r="T123" s="201"/>
      <c r="AT123" s="202" t="s">
        <v>129</v>
      </c>
      <c r="AU123" s="202" t="s">
        <v>82</v>
      </c>
      <c r="AV123" s="13" t="s">
        <v>82</v>
      </c>
      <c r="AW123" s="13" t="s">
        <v>33</v>
      </c>
      <c r="AX123" s="13" t="s">
        <v>71</v>
      </c>
      <c r="AY123" s="202" t="s">
        <v>116</v>
      </c>
    </row>
    <row r="124" spans="1:65" s="13" customFormat="1" ht="10.199999999999999">
      <c r="B124" s="192"/>
      <c r="C124" s="193"/>
      <c r="D124" s="185" t="s">
        <v>129</v>
      </c>
      <c r="E124" s="194" t="s">
        <v>19</v>
      </c>
      <c r="F124" s="195" t="s">
        <v>181</v>
      </c>
      <c r="G124" s="193"/>
      <c r="H124" s="196">
        <v>539.08000000000004</v>
      </c>
      <c r="I124" s="197"/>
      <c r="J124" s="193"/>
      <c r="K124" s="193"/>
      <c r="L124" s="198"/>
      <c r="M124" s="199"/>
      <c r="N124" s="200"/>
      <c r="O124" s="200"/>
      <c r="P124" s="200"/>
      <c r="Q124" s="200"/>
      <c r="R124" s="200"/>
      <c r="S124" s="200"/>
      <c r="T124" s="201"/>
      <c r="AT124" s="202" t="s">
        <v>129</v>
      </c>
      <c r="AU124" s="202" t="s">
        <v>82</v>
      </c>
      <c r="AV124" s="13" t="s">
        <v>82</v>
      </c>
      <c r="AW124" s="13" t="s">
        <v>33</v>
      </c>
      <c r="AX124" s="13" t="s">
        <v>71</v>
      </c>
      <c r="AY124" s="202" t="s">
        <v>116</v>
      </c>
    </row>
    <row r="125" spans="1:65" s="2" customFormat="1" ht="14.4" customHeight="1">
      <c r="A125" s="33"/>
      <c r="B125" s="34"/>
      <c r="C125" s="172" t="s">
        <v>182</v>
      </c>
      <c r="D125" s="172" t="s">
        <v>118</v>
      </c>
      <c r="E125" s="173" t="s">
        <v>183</v>
      </c>
      <c r="F125" s="174" t="s">
        <v>184</v>
      </c>
      <c r="G125" s="175" t="s">
        <v>152</v>
      </c>
      <c r="H125" s="176">
        <v>630.42999999999995</v>
      </c>
      <c r="I125" s="177"/>
      <c r="J125" s="178">
        <f>ROUND(I125*H125,2)</f>
        <v>0</v>
      </c>
      <c r="K125" s="174" t="s">
        <v>122</v>
      </c>
      <c r="L125" s="38"/>
      <c r="M125" s="179" t="s">
        <v>19</v>
      </c>
      <c r="N125" s="180" t="s">
        <v>42</v>
      </c>
      <c r="O125" s="63"/>
      <c r="P125" s="181">
        <f>O125*H125</f>
        <v>0</v>
      </c>
      <c r="Q125" s="181">
        <v>8.5999999999999998E-4</v>
      </c>
      <c r="R125" s="181">
        <f>Q125*H125</f>
        <v>0.54216979999999992</v>
      </c>
      <c r="S125" s="181">
        <v>0</v>
      </c>
      <c r="T125" s="182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83" t="s">
        <v>123</v>
      </c>
      <c r="AT125" s="183" t="s">
        <v>118</v>
      </c>
      <c r="AU125" s="183" t="s">
        <v>82</v>
      </c>
      <c r="AY125" s="16" t="s">
        <v>116</v>
      </c>
      <c r="BE125" s="184">
        <f>IF(N125="základní",J125,0)</f>
        <v>0</v>
      </c>
      <c r="BF125" s="184">
        <f>IF(N125="snížená",J125,0)</f>
        <v>0</v>
      </c>
      <c r="BG125" s="184">
        <f>IF(N125="zákl. přenesená",J125,0)</f>
        <v>0</v>
      </c>
      <c r="BH125" s="184">
        <f>IF(N125="sníž. přenesená",J125,0)</f>
        <v>0</v>
      </c>
      <c r="BI125" s="184">
        <f>IF(N125="nulová",J125,0)</f>
        <v>0</v>
      </c>
      <c r="BJ125" s="16" t="s">
        <v>79</v>
      </c>
      <c r="BK125" s="184">
        <f>ROUND(I125*H125,2)</f>
        <v>0</v>
      </c>
      <c r="BL125" s="16" t="s">
        <v>123</v>
      </c>
      <c r="BM125" s="183" t="s">
        <v>185</v>
      </c>
    </row>
    <row r="126" spans="1:65" s="2" customFormat="1" ht="28.8">
      <c r="A126" s="33"/>
      <c r="B126" s="34"/>
      <c r="C126" s="35"/>
      <c r="D126" s="185" t="s">
        <v>125</v>
      </c>
      <c r="E126" s="35"/>
      <c r="F126" s="186" t="s">
        <v>186</v>
      </c>
      <c r="G126" s="35"/>
      <c r="H126" s="35"/>
      <c r="I126" s="187"/>
      <c r="J126" s="35"/>
      <c r="K126" s="35"/>
      <c r="L126" s="38"/>
      <c r="M126" s="188"/>
      <c r="N126" s="189"/>
      <c r="O126" s="63"/>
      <c r="P126" s="63"/>
      <c r="Q126" s="63"/>
      <c r="R126" s="63"/>
      <c r="S126" s="63"/>
      <c r="T126" s="64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125</v>
      </c>
      <c r="AU126" s="16" t="s">
        <v>82</v>
      </c>
    </row>
    <row r="127" spans="1:65" s="2" customFormat="1" ht="10.199999999999999">
      <c r="A127" s="33"/>
      <c r="B127" s="34"/>
      <c r="C127" s="35"/>
      <c r="D127" s="190" t="s">
        <v>127</v>
      </c>
      <c r="E127" s="35"/>
      <c r="F127" s="191" t="s">
        <v>187</v>
      </c>
      <c r="G127" s="35"/>
      <c r="H127" s="35"/>
      <c r="I127" s="187"/>
      <c r="J127" s="35"/>
      <c r="K127" s="35"/>
      <c r="L127" s="38"/>
      <c r="M127" s="188"/>
      <c r="N127" s="189"/>
      <c r="O127" s="63"/>
      <c r="P127" s="63"/>
      <c r="Q127" s="63"/>
      <c r="R127" s="63"/>
      <c r="S127" s="63"/>
      <c r="T127" s="64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6" t="s">
        <v>127</v>
      </c>
      <c r="AU127" s="16" t="s">
        <v>82</v>
      </c>
    </row>
    <row r="128" spans="1:65" s="2" customFormat="1" ht="14.4" customHeight="1">
      <c r="A128" s="33"/>
      <c r="B128" s="34"/>
      <c r="C128" s="172" t="s">
        <v>188</v>
      </c>
      <c r="D128" s="172" t="s">
        <v>118</v>
      </c>
      <c r="E128" s="173" t="s">
        <v>189</v>
      </c>
      <c r="F128" s="174" t="s">
        <v>190</v>
      </c>
      <c r="G128" s="175" t="s">
        <v>191</v>
      </c>
      <c r="H128" s="176">
        <v>8.5679999999999996</v>
      </c>
      <c r="I128" s="177"/>
      <c r="J128" s="178">
        <f>ROUND(I128*H128,2)</f>
        <v>0</v>
      </c>
      <c r="K128" s="174" t="s">
        <v>122</v>
      </c>
      <c r="L128" s="38"/>
      <c r="M128" s="179" t="s">
        <v>19</v>
      </c>
      <c r="N128" s="180" t="s">
        <v>42</v>
      </c>
      <c r="O128" s="63"/>
      <c r="P128" s="181">
        <f>O128*H128</f>
        <v>0</v>
      </c>
      <c r="Q128" s="181">
        <v>1.09528</v>
      </c>
      <c r="R128" s="181">
        <f>Q128*H128</f>
        <v>9.3843590399999997</v>
      </c>
      <c r="S128" s="181">
        <v>0</v>
      </c>
      <c r="T128" s="182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83" t="s">
        <v>123</v>
      </c>
      <c r="AT128" s="183" t="s">
        <v>118</v>
      </c>
      <c r="AU128" s="183" t="s">
        <v>82</v>
      </c>
      <c r="AY128" s="16" t="s">
        <v>116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6" t="s">
        <v>79</v>
      </c>
      <c r="BK128" s="184">
        <f>ROUND(I128*H128,2)</f>
        <v>0</v>
      </c>
      <c r="BL128" s="16" t="s">
        <v>123</v>
      </c>
      <c r="BM128" s="183" t="s">
        <v>192</v>
      </c>
    </row>
    <row r="129" spans="1:65" s="2" customFormat="1" ht="28.8">
      <c r="A129" s="33"/>
      <c r="B129" s="34"/>
      <c r="C129" s="35"/>
      <c r="D129" s="185" t="s">
        <v>125</v>
      </c>
      <c r="E129" s="35"/>
      <c r="F129" s="186" t="s">
        <v>193</v>
      </c>
      <c r="G129" s="35"/>
      <c r="H129" s="35"/>
      <c r="I129" s="187"/>
      <c r="J129" s="35"/>
      <c r="K129" s="35"/>
      <c r="L129" s="38"/>
      <c r="M129" s="188"/>
      <c r="N129" s="189"/>
      <c r="O129" s="63"/>
      <c r="P129" s="63"/>
      <c r="Q129" s="63"/>
      <c r="R129" s="63"/>
      <c r="S129" s="63"/>
      <c r="T129" s="64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6" t="s">
        <v>125</v>
      </c>
      <c r="AU129" s="16" t="s">
        <v>82</v>
      </c>
    </row>
    <row r="130" spans="1:65" s="2" customFormat="1" ht="10.199999999999999">
      <c r="A130" s="33"/>
      <c r="B130" s="34"/>
      <c r="C130" s="35"/>
      <c r="D130" s="190" t="s">
        <v>127</v>
      </c>
      <c r="E130" s="35"/>
      <c r="F130" s="191" t="s">
        <v>194</v>
      </c>
      <c r="G130" s="35"/>
      <c r="H130" s="35"/>
      <c r="I130" s="187"/>
      <c r="J130" s="35"/>
      <c r="K130" s="35"/>
      <c r="L130" s="38"/>
      <c r="M130" s="188"/>
      <c r="N130" s="189"/>
      <c r="O130" s="63"/>
      <c r="P130" s="63"/>
      <c r="Q130" s="63"/>
      <c r="R130" s="63"/>
      <c r="S130" s="63"/>
      <c r="T130" s="64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6" t="s">
        <v>127</v>
      </c>
      <c r="AU130" s="16" t="s">
        <v>82</v>
      </c>
    </row>
    <row r="131" spans="1:65" s="13" customFormat="1" ht="10.199999999999999">
      <c r="B131" s="192"/>
      <c r="C131" s="193"/>
      <c r="D131" s="185" t="s">
        <v>129</v>
      </c>
      <c r="E131" s="194" t="s">
        <v>19</v>
      </c>
      <c r="F131" s="195" t="s">
        <v>195</v>
      </c>
      <c r="G131" s="193"/>
      <c r="H131" s="196">
        <v>8.5679999999999996</v>
      </c>
      <c r="I131" s="197"/>
      <c r="J131" s="193"/>
      <c r="K131" s="193"/>
      <c r="L131" s="198"/>
      <c r="M131" s="199"/>
      <c r="N131" s="200"/>
      <c r="O131" s="200"/>
      <c r="P131" s="200"/>
      <c r="Q131" s="200"/>
      <c r="R131" s="200"/>
      <c r="S131" s="200"/>
      <c r="T131" s="201"/>
      <c r="AT131" s="202" t="s">
        <v>129</v>
      </c>
      <c r="AU131" s="202" t="s">
        <v>82</v>
      </c>
      <c r="AV131" s="13" t="s">
        <v>82</v>
      </c>
      <c r="AW131" s="13" t="s">
        <v>33</v>
      </c>
      <c r="AX131" s="13" t="s">
        <v>79</v>
      </c>
      <c r="AY131" s="202" t="s">
        <v>116</v>
      </c>
    </row>
    <row r="132" spans="1:65" s="2" customFormat="1" ht="14.4" customHeight="1">
      <c r="A132" s="33"/>
      <c r="B132" s="34"/>
      <c r="C132" s="172" t="s">
        <v>196</v>
      </c>
      <c r="D132" s="172" t="s">
        <v>118</v>
      </c>
      <c r="E132" s="173" t="s">
        <v>197</v>
      </c>
      <c r="F132" s="174" t="s">
        <v>198</v>
      </c>
      <c r="G132" s="175" t="s">
        <v>191</v>
      </c>
      <c r="H132" s="176">
        <v>8.3249999999999993</v>
      </c>
      <c r="I132" s="177"/>
      <c r="J132" s="178">
        <f>ROUND(I132*H132,2)</f>
        <v>0</v>
      </c>
      <c r="K132" s="174" t="s">
        <v>122</v>
      </c>
      <c r="L132" s="38"/>
      <c r="M132" s="179" t="s">
        <v>19</v>
      </c>
      <c r="N132" s="180" t="s">
        <v>42</v>
      </c>
      <c r="O132" s="63"/>
      <c r="P132" s="181">
        <f>O132*H132</f>
        <v>0</v>
      </c>
      <c r="Q132" s="181">
        <v>1.0556000000000001</v>
      </c>
      <c r="R132" s="181">
        <f>Q132*H132</f>
        <v>8.7878699999999998</v>
      </c>
      <c r="S132" s="181">
        <v>0</v>
      </c>
      <c r="T132" s="182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83" t="s">
        <v>123</v>
      </c>
      <c r="AT132" s="183" t="s">
        <v>118</v>
      </c>
      <c r="AU132" s="183" t="s">
        <v>82</v>
      </c>
      <c r="AY132" s="16" t="s">
        <v>116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6" t="s">
        <v>79</v>
      </c>
      <c r="BK132" s="184">
        <f>ROUND(I132*H132,2)</f>
        <v>0</v>
      </c>
      <c r="BL132" s="16" t="s">
        <v>123</v>
      </c>
      <c r="BM132" s="183" t="s">
        <v>199</v>
      </c>
    </row>
    <row r="133" spans="1:65" s="2" customFormat="1" ht="28.8">
      <c r="A133" s="33"/>
      <c r="B133" s="34"/>
      <c r="C133" s="35"/>
      <c r="D133" s="185" t="s">
        <v>125</v>
      </c>
      <c r="E133" s="35"/>
      <c r="F133" s="186" t="s">
        <v>200</v>
      </c>
      <c r="G133" s="35"/>
      <c r="H133" s="35"/>
      <c r="I133" s="187"/>
      <c r="J133" s="35"/>
      <c r="K133" s="35"/>
      <c r="L133" s="38"/>
      <c r="M133" s="188"/>
      <c r="N133" s="189"/>
      <c r="O133" s="63"/>
      <c r="P133" s="63"/>
      <c r="Q133" s="63"/>
      <c r="R133" s="63"/>
      <c r="S133" s="63"/>
      <c r="T133" s="64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6" t="s">
        <v>125</v>
      </c>
      <c r="AU133" s="16" t="s">
        <v>82</v>
      </c>
    </row>
    <row r="134" spans="1:65" s="2" customFormat="1" ht="10.199999999999999">
      <c r="A134" s="33"/>
      <c r="B134" s="34"/>
      <c r="C134" s="35"/>
      <c r="D134" s="190" t="s">
        <v>127</v>
      </c>
      <c r="E134" s="35"/>
      <c r="F134" s="191" t="s">
        <v>201</v>
      </c>
      <c r="G134" s="35"/>
      <c r="H134" s="35"/>
      <c r="I134" s="187"/>
      <c r="J134" s="35"/>
      <c r="K134" s="35"/>
      <c r="L134" s="38"/>
      <c r="M134" s="188"/>
      <c r="N134" s="189"/>
      <c r="O134" s="63"/>
      <c r="P134" s="63"/>
      <c r="Q134" s="63"/>
      <c r="R134" s="63"/>
      <c r="S134" s="63"/>
      <c r="T134" s="64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6" t="s">
        <v>127</v>
      </c>
      <c r="AU134" s="16" t="s">
        <v>82</v>
      </c>
    </row>
    <row r="135" spans="1:65" s="13" customFormat="1" ht="10.199999999999999">
      <c r="B135" s="192"/>
      <c r="C135" s="193"/>
      <c r="D135" s="185" t="s">
        <v>129</v>
      </c>
      <c r="E135" s="194" t="s">
        <v>19</v>
      </c>
      <c r="F135" s="195" t="s">
        <v>202</v>
      </c>
      <c r="G135" s="193"/>
      <c r="H135" s="196">
        <v>8.3249999999999993</v>
      </c>
      <c r="I135" s="197"/>
      <c r="J135" s="193"/>
      <c r="K135" s="193"/>
      <c r="L135" s="198"/>
      <c r="M135" s="199"/>
      <c r="N135" s="200"/>
      <c r="O135" s="200"/>
      <c r="P135" s="200"/>
      <c r="Q135" s="200"/>
      <c r="R135" s="200"/>
      <c r="S135" s="200"/>
      <c r="T135" s="201"/>
      <c r="AT135" s="202" t="s">
        <v>129</v>
      </c>
      <c r="AU135" s="202" t="s">
        <v>82</v>
      </c>
      <c r="AV135" s="13" t="s">
        <v>82</v>
      </c>
      <c r="AW135" s="13" t="s">
        <v>33</v>
      </c>
      <c r="AX135" s="13" t="s">
        <v>79</v>
      </c>
      <c r="AY135" s="202" t="s">
        <v>116</v>
      </c>
    </row>
    <row r="136" spans="1:65" s="12" customFormat="1" ht="22.8" customHeight="1">
      <c r="B136" s="156"/>
      <c r="C136" s="157"/>
      <c r="D136" s="158" t="s">
        <v>70</v>
      </c>
      <c r="E136" s="170" t="s">
        <v>149</v>
      </c>
      <c r="F136" s="170" t="s">
        <v>203</v>
      </c>
      <c r="G136" s="157"/>
      <c r="H136" s="157"/>
      <c r="I136" s="160"/>
      <c r="J136" s="171">
        <f>BK136</f>
        <v>0</v>
      </c>
      <c r="K136" s="157"/>
      <c r="L136" s="162"/>
      <c r="M136" s="163"/>
      <c r="N136" s="164"/>
      <c r="O136" s="164"/>
      <c r="P136" s="165">
        <f>SUM(P137:P158)</f>
        <v>0</v>
      </c>
      <c r="Q136" s="164"/>
      <c r="R136" s="165">
        <f>SUM(R137:R158)</f>
        <v>546.82950000000005</v>
      </c>
      <c r="S136" s="164"/>
      <c r="T136" s="166">
        <f>SUM(T137:T158)</f>
        <v>0</v>
      </c>
      <c r="AR136" s="167" t="s">
        <v>79</v>
      </c>
      <c r="AT136" s="168" t="s">
        <v>70</v>
      </c>
      <c r="AU136" s="168" t="s">
        <v>79</v>
      </c>
      <c r="AY136" s="167" t="s">
        <v>116</v>
      </c>
      <c r="BK136" s="169">
        <f>SUM(BK137:BK158)</f>
        <v>0</v>
      </c>
    </row>
    <row r="137" spans="1:65" s="2" customFormat="1" ht="14.4" customHeight="1">
      <c r="A137" s="33"/>
      <c r="B137" s="34"/>
      <c r="C137" s="172" t="s">
        <v>204</v>
      </c>
      <c r="D137" s="172" t="s">
        <v>118</v>
      </c>
      <c r="E137" s="173" t="s">
        <v>205</v>
      </c>
      <c r="F137" s="174" t="s">
        <v>206</v>
      </c>
      <c r="G137" s="175" t="s">
        <v>152</v>
      </c>
      <c r="H137" s="176">
        <v>1550</v>
      </c>
      <c r="I137" s="177"/>
      <c r="J137" s="178">
        <f>ROUND(I137*H137,2)</f>
        <v>0</v>
      </c>
      <c r="K137" s="174" t="s">
        <v>122</v>
      </c>
      <c r="L137" s="38"/>
      <c r="M137" s="179" t="s">
        <v>19</v>
      </c>
      <c r="N137" s="180" t="s">
        <v>42</v>
      </c>
      <c r="O137" s="63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83" t="s">
        <v>123</v>
      </c>
      <c r="AT137" s="183" t="s">
        <v>118</v>
      </c>
      <c r="AU137" s="183" t="s">
        <v>82</v>
      </c>
      <c r="AY137" s="16" t="s">
        <v>116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6" t="s">
        <v>79</v>
      </c>
      <c r="BK137" s="184">
        <f>ROUND(I137*H137,2)</f>
        <v>0</v>
      </c>
      <c r="BL137" s="16" t="s">
        <v>123</v>
      </c>
      <c r="BM137" s="183" t="s">
        <v>207</v>
      </c>
    </row>
    <row r="138" spans="1:65" s="2" customFormat="1" ht="10.199999999999999">
      <c r="A138" s="33"/>
      <c r="B138" s="34"/>
      <c r="C138" s="35"/>
      <c r="D138" s="185" t="s">
        <v>125</v>
      </c>
      <c r="E138" s="35"/>
      <c r="F138" s="186" t="s">
        <v>208</v>
      </c>
      <c r="G138" s="35"/>
      <c r="H138" s="35"/>
      <c r="I138" s="187"/>
      <c r="J138" s="35"/>
      <c r="K138" s="35"/>
      <c r="L138" s="38"/>
      <c r="M138" s="188"/>
      <c r="N138" s="189"/>
      <c r="O138" s="63"/>
      <c r="P138" s="63"/>
      <c r="Q138" s="63"/>
      <c r="R138" s="63"/>
      <c r="S138" s="63"/>
      <c r="T138" s="64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6" t="s">
        <v>125</v>
      </c>
      <c r="AU138" s="16" t="s">
        <v>82</v>
      </c>
    </row>
    <row r="139" spans="1:65" s="2" customFormat="1" ht="10.199999999999999">
      <c r="A139" s="33"/>
      <c r="B139" s="34"/>
      <c r="C139" s="35"/>
      <c r="D139" s="190" t="s">
        <v>127</v>
      </c>
      <c r="E139" s="35"/>
      <c r="F139" s="191" t="s">
        <v>209</v>
      </c>
      <c r="G139" s="35"/>
      <c r="H139" s="35"/>
      <c r="I139" s="187"/>
      <c r="J139" s="35"/>
      <c r="K139" s="35"/>
      <c r="L139" s="38"/>
      <c r="M139" s="188"/>
      <c r="N139" s="189"/>
      <c r="O139" s="63"/>
      <c r="P139" s="63"/>
      <c r="Q139" s="63"/>
      <c r="R139" s="63"/>
      <c r="S139" s="63"/>
      <c r="T139" s="64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6" t="s">
        <v>127</v>
      </c>
      <c r="AU139" s="16" t="s">
        <v>82</v>
      </c>
    </row>
    <row r="140" spans="1:65" s="13" customFormat="1" ht="10.199999999999999">
      <c r="B140" s="192"/>
      <c r="C140" s="193"/>
      <c r="D140" s="185" t="s">
        <v>129</v>
      </c>
      <c r="E140" s="194" t="s">
        <v>19</v>
      </c>
      <c r="F140" s="195" t="s">
        <v>210</v>
      </c>
      <c r="G140" s="193"/>
      <c r="H140" s="196">
        <v>1550</v>
      </c>
      <c r="I140" s="197"/>
      <c r="J140" s="193"/>
      <c r="K140" s="193"/>
      <c r="L140" s="198"/>
      <c r="M140" s="199"/>
      <c r="N140" s="200"/>
      <c r="O140" s="200"/>
      <c r="P140" s="200"/>
      <c r="Q140" s="200"/>
      <c r="R140" s="200"/>
      <c r="S140" s="200"/>
      <c r="T140" s="201"/>
      <c r="AT140" s="202" t="s">
        <v>129</v>
      </c>
      <c r="AU140" s="202" t="s">
        <v>82</v>
      </c>
      <c r="AV140" s="13" t="s">
        <v>82</v>
      </c>
      <c r="AW140" s="13" t="s">
        <v>33</v>
      </c>
      <c r="AX140" s="13" t="s">
        <v>79</v>
      </c>
      <c r="AY140" s="202" t="s">
        <v>116</v>
      </c>
    </row>
    <row r="141" spans="1:65" s="2" customFormat="1" ht="14.4" customHeight="1">
      <c r="A141" s="33"/>
      <c r="B141" s="34"/>
      <c r="C141" s="172" t="s">
        <v>211</v>
      </c>
      <c r="D141" s="172" t="s">
        <v>118</v>
      </c>
      <c r="E141" s="173" t="s">
        <v>212</v>
      </c>
      <c r="F141" s="174" t="s">
        <v>213</v>
      </c>
      <c r="G141" s="175" t="s">
        <v>152</v>
      </c>
      <c r="H141" s="176">
        <v>780</v>
      </c>
      <c r="I141" s="177"/>
      <c r="J141" s="178">
        <f>ROUND(I141*H141,2)</f>
        <v>0</v>
      </c>
      <c r="K141" s="174" t="s">
        <v>122</v>
      </c>
      <c r="L141" s="38"/>
      <c r="M141" s="179" t="s">
        <v>19</v>
      </c>
      <c r="N141" s="180" t="s">
        <v>42</v>
      </c>
      <c r="O141" s="63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3" t="s">
        <v>123</v>
      </c>
      <c r="AT141" s="183" t="s">
        <v>118</v>
      </c>
      <c r="AU141" s="183" t="s">
        <v>82</v>
      </c>
      <c r="AY141" s="16" t="s">
        <v>116</v>
      </c>
      <c r="BE141" s="184">
        <f>IF(N141="základní",J141,0)</f>
        <v>0</v>
      </c>
      <c r="BF141" s="184">
        <f>IF(N141="snížená",J141,0)</f>
        <v>0</v>
      </c>
      <c r="BG141" s="184">
        <f>IF(N141="zákl. přenesená",J141,0)</f>
        <v>0</v>
      </c>
      <c r="BH141" s="184">
        <f>IF(N141="sníž. přenesená",J141,0)</f>
        <v>0</v>
      </c>
      <c r="BI141" s="184">
        <f>IF(N141="nulová",J141,0)</f>
        <v>0</v>
      </c>
      <c r="BJ141" s="16" t="s">
        <v>79</v>
      </c>
      <c r="BK141" s="184">
        <f>ROUND(I141*H141,2)</f>
        <v>0</v>
      </c>
      <c r="BL141" s="16" t="s">
        <v>123</v>
      </c>
      <c r="BM141" s="183" t="s">
        <v>214</v>
      </c>
    </row>
    <row r="142" spans="1:65" s="2" customFormat="1" ht="10.199999999999999">
      <c r="A142" s="33"/>
      <c r="B142" s="34"/>
      <c r="C142" s="35"/>
      <c r="D142" s="185" t="s">
        <v>125</v>
      </c>
      <c r="E142" s="35"/>
      <c r="F142" s="186" t="s">
        <v>215</v>
      </c>
      <c r="G142" s="35"/>
      <c r="H142" s="35"/>
      <c r="I142" s="187"/>
      <c r="J142" s="35"/>
      <c r="K142" s="35"/>
      <c r="L142" s="38"/>
      <c r="M142" s="188"/>
      <c r="N142" s="189"/>
      <c r="O142" s="63"/>
      <c r="P142" s="63"/>
      <c r="Q142" s="63"/>
      <c r="R142" s="63"/>
      <c r="S142" s="63"/>
      <c r="T142" s="64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6" t="s">
        <v>125</v>
      </c>
      <c r="AU142" s="16" t="s">
        <v>82</v>
      </c>
    </row>
    <row r="143" spans="1:65" s="2" customFormat="1" ht="10.199999999999999">
      <c r="A143" s="33"/>
      <c r="B143" s="34"/>
      <c r="C143" s="35"/>
      <c r="D143" s="190" t="s">
        <v>127</v>
      </c>
      <c r="E143" s="35"/>
      <c r="F143" s="191" t="s">
        <v>216</v>
      </c>
      <c r="G143" s="35"/>
      <c r="H143" s="35"/>
      <c r="I143" s="187"/>
      <c r="J143" s="35"/>
      <c r="K143" s="35"/>
      <c r="L143" s="38"/>
      <c r="M143" s="188"/>
      <c r="N143" s="189"/>
      <c r="O143" s="63"/>
      <c r="P143" s="63"/>
      <c r="Q143" s="63"/>
      <c r="R143" s="63"/>
      <c r="S143" s="63"/>
      <c r="T143" s="64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6" t="s">
        <v>127</v>
      </c>
      <c r="AU143" s="16" t="s">
        <v>82</v>
      </c>
    </row>
    <row r="144" spans="1:65" s="13" customFormat="1" ht="10.199999999999999">
      <c r="B144" s="192"/>
      <c r="C144" s="193"/>
      <c r="D144" s="185" t="s">
        <v>129</v>
      </c>
      <c r="E144" s="194" t="s">
        <v>19</v>
      </c>
      <c r="F144" s="195" t="s">
        <v>217</v>
      </c>
      <c r="G144" s="193"/>
      <c r="H144" s="196">
        <v>780</v>
      </c>
      <c r="I144" s="197"/>
      <c r="J144" s="193"/>
      <c r="K144" s="193"/>
      <c r="L144" s="198"/>
      <c r="M144" s="199"/>
      <c r="N144" s="200"/>
      <c r="O144" s="200"/>
      <c r="P144" s="200"/>
      <c r="Q144" s="200"/>
      <c r="R144" s="200"/>
      <c r="S144" s="200"/>
      <c r="T144" s="201"/>
      <c r="AT144" s="202" t="s">
        <v>129</v>
      </c>
      <c r="AU144" s="202" t="s">
        <v>82</v>
      </c>
      <c r="AV144" s="13" t="s">
        <v>82</v>
      </c>
      <c r="AW144" s="13" t="s">
        <v>33</v>
      </c>
      <c r="AX144" s="13" t="s">
        <v>79</v>
      </c>
      <c r="AY144" s="202" t="s">
        <v>116</v>
      </c>
    </row>
    <row r="145" spans="1:65" s="2" customFormat="1" ht="14.4" customHeight="1">
      <c r="A145" s="33"/>
      <c r="B145" s="34"/>
      <c r="C145" s="172" t="s">
        <v>218</v>
      </c>
      <c r="D145" s="172" t="s">
        <v>118</v>
      </c>
      <c r="E145" s="173" t="s">
        <v>219</v>
      </c>
      <c r="F145" s="174" t="s">
        <v>220</v>
      </c>
      <c r="G145" s="175" t="s">
        <v>152</v>
      </c>
      <c r="H145" s="176">
        <v>1552</v>
      </c>
      <c r="I145" s="177"/>
      <c r="J145" s="178">
        <f>ROUND(I145*H145,2)</f>
        <v>0</v>
      </c>
      <c r="K145" s="174" t="s">
        <v>122</v>
      </c>
      <c r="L145" s="38"/>
      <c r="M145" s="179" t="s">
        <v>19</v>
      </c>
      <c r="N145" s="180" t="s">
        <v>42</v>
      </c>
      <c r="O145" s="63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3" t="s">
        <v>123</v>
      </c>
      <c r="AT145" s="183" t="s">
        <v>118</v>
      </c>
      <c r="AU145" s="183" t="s">
        <v>82</v>
      </c>
      <c r="AY145" s="16" t="s">
        <v>116</v>
      </c>
      <c r="BE145" s="184">
        <f>IF(N145="základní",J145,0)</f>
        <v>0</v>
      </c>
      <c r="BF145" s="184">
        <f>IF(N145="snížená",J145,0)</f>
        <v>0</v>
      </c>
      <c r="BG145" s="184">
        <f>IF(N145="zákl. přenesená",J145,0)</f>
        <v>0</v>
      </c>
      <c r="BH145" s="184">
        <f>IF(N145="sníž. přenesená",J145,0)</f>
        <v>0</v>
      </c>
      <c r="BI145" s="184">
        <f>IF(N145="nulová",J145,0)</f>
        <v>0</v>
      </c>
      <c r="BJ145" s="16" t="s">
        <v>79</v>
      </c>
      <c r="BK145" s="184">
        <f>ROUND(I145*H145,2)</f>
        <v>0</v>
      </c>
      <c r="BL145" s="16" t="s">
        <v>123</v>
      </c>
      <c r="BM145" s="183" t="s">
        <v>221</v>
      </c>
    </row>
    <row r="146" spans="1:65" s="2" customFormat="1" ht="10.199999999999999">
      <c r="A146" s="33"/>
      <c r="B146" s="34"/>
      <c r="C146" s="35"/>
      <c r="D146" s="185" t="s">
        <v>125</v>
      </c>
      <c r="E146" s="35"/>
      <c r="F146" s="186" t="s">
        <v>222</v>
      </c>
      <c r="G146" s="35"/>
      <c r="H146" s="35"/>
      <c r="I146" s="187"/>
      <c r="J146" s="35"/>
      <c r="K146" s="35"/>
      <c r="L146" s="38"/>
      <c r="M146" s="188"/>
      <c r="N146" s="189"/>
      <c r="O146" s="63"/>
      <c r="P146" s="63"/>
      <c r="Q146" s="63"/>
      <c r="R146" s="63"/>
      <c r="S146" s="63"/>
      <c r="T146" s="64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6" t="s">
        <v>125</v>
      </c>
      <c r="AU146" s="16" t="s">
        <v>82</v>
      </c>
    </row>
    <row r="147" spans="1:65" s="2" customFormat="1" ht="10.199999999999999">
      <c r="A147" s="33"/>
      <c r="B147" s="34"/>
      <c r="C147" s="35"/>
      <c r="D147" s="190" t="s">
        <v>127</v>
      </c>
      <c r="E147" s="35"/>
      <c r="F147" s="191" t="s">
        <v>223</v>
      </c>
      <c r="G147" s="35"/>
      <c r="H147" s="35"/>
      <c r="I147" s="187"/>
      <c r="J147" s="35"/>
      <c r="K147" s="35"/>
      <c r="L147" s="38"/>
      <c r="M147" s="188"/>
      <c r="N147" s="189"/>
      <c r="O147" s="63"/>
      <c r="P147" s="63"/>
      <c r="Q147" s="63"/>
      <c r="R147" s="63"/>
      <c r="S147" s="63"/>
      <c r="T147" s="64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6" t="s">
        <v>127</v>
      </c>
      <c r="AU147" s="16" t="s">
        <v>82</v>
      </c>
    </row>
    <row r="148" spans="1:65" s="13" customFormat="1" ht="10.199999999999999">
      <c r="B148" s="192"/>
      <c r="C148" s="193"/>
      <c r="D148" s="185" t="s">
        <v>129</v>
      </c>
      <c r="E148" s="194" t="s">
        <v>19</v>
      </c>
      <c r="F148" s="195" t="s">
        <v>224</v>
      </c>
      <c r="G148" s="193"/>
      <c r="H148" s="196">
        <v>1552</v>
      </c>
      <c r="I148" s="197"/>
      <c r="J148" s="193"/>
      <c r="K148" s="193"/>
      <c r="L148" s="198"/>
      <c r="M148" s="199"/>
      <c r="N148" s="200"/>
      <c r="O148" s="200"/>
      <c r="P148" s="200"/>
      <c r="Q148" s="200"/>
      <c r="R148" s="200"/>
      <c r="S148" s="200"/>
      <c r="T148" s="201"/>
      <c r="AT148" s="202" t="s">
        <v>129</v>
      </c>
      <c r="AU148" s="202" t="s">
        <v>82</v>
      </c>
      <c r="AV148" s="13" t="s">
        <v>82</v>
      </c>
      <c r="AW148" s="13" t="s">
        <v>33</v>
      </c>
      <c r="AX148" s="13" t="s">
        <v>79</v>
      </c>
      <c r="AY148" s="202" t="s">
        <v>116</v>
      </c>
    </row>
    <row r="149" spans="1:65" s="2" customFormat="1" ht="14.4" customHeight="1">
      <c r="A149" s="33"/>
      <c r="B149" s="34"/>
      <c r="C149" s="172" t="s">
        <v>8</v>
      </c>
      <c r="D149" s="172" t="s">
        <v>118</v>
      </c>
      <c r="E149" s="173" t="s">
        <v>225</v>
      </c>
      <c r="F149" s="174" t="s">
        <v>226</v>
      </c>
      <c r="G149" s="175" t="s">
        <v>152</v>
      </c>
      <c r="H149" s="176">
        <v>1197</v>
      </c>
      <c r="I149" s="177"/>
      <c r="J149" s="178">
        <f>ROUND(I149*H149,2)</f>
        <v>0</v>
      </c>
      <c r="K149" s="174" t="s">
        <v>122</v>
      </c>
      <c r="L149" s="38"/>
      <c r="M149" s="179" t="s">
        <v>19</v>
      </c>
      <c r="N149" s="180" t="s">
        <v>42</v>
      </c>
      <c r="O149" s="63"/>
      <c r="P149" s="181">
        <f>O149*H149</f>
        <v>0</v>
      </c>
      <c r="Q149" s="181">
        <v>8.3500000000000005E-2</v>
      </c>
      <c r="R149" s="181">
        <f>Q149*H149</f>
        <v>99.9495</v>
      </c>
      <c r="S149" s="181">
        <v>0</v>
      </c>
      <c r="T149" s="18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3" t="s">
        <v>123</v>
      </c>
      <c r="AT149" s="183" t="s">
        <v>118</v>
      </c>
      <c r="AU149" s="183" t="s">
        <v>82</v>
      </c>
      <c r="AY149" s="16" t="s">
        <v>116</v>
      </c>
      <c r="BE149" s="184">
        <f>IF(N149="základní",J149,0)</f>
        <v>0</v>
      </c>
      <c r="BF149" s="184">
        <f>IF(N149="snížená",J149,0)</f>
        <v>0</v>
      </c>
      <c r="BG149" s="184">
        <f>IF(N149="zákl. přenesená",J149,0)</f>
        <v>0</v>
      </c>
      <c r="BH149" s="184">
        <f>IF(N149="sníž. přenesená",J149,0)</f>
        <v>0</v>
      </c>
      <c r="BI149" s="184">
        <f>IF(N149="nulová",J149,0)</f>
        <v>0</v>
      </c>
      <c r="BJ149" s="16" t="s">
        <v>79</v>
      </c>
      <c r="BK149" s="184">
        <f>ROUND(I149*H149,2)</f>
        <v>0</v>
      </c>
      <c r="BL149" s="16" t="s">
        <v>123</v>
      </c>
      <c r="BM149" s="183" t="s">
        <v>227</v>
      </c>
    </row>
    <row r="150" spans="1:65" s="2" customFormat="1" ht="19.2">
      <c r="A150" s="33"/>
      <c r="B150" s="34"/>
      <c r="C150" s="35"/>
      <c r="D150" s="185" t="s">
        <v>125</v>
      </c>
      <c r="E150" s="35"/>
      <c r="F150" s="186" t="s">
        <v>228</v>
      </c>
      <c r="G150" s="35"/>
      <c r="H150" s="35"/>
      <c r="I150" s="187"/>
      <c r="J150" s="35"/>
      <c r="K150" s="35"/>
      <c r="L150" s="38"/>
      <c r="M150" s="188"/>
      <c r="N150" s="189"/>
      <c r="O150" s="63"/>
      <c r="P150" s="63"/>
      <c r="Q150" s="63"/>
      <c r="R150" s="63"/>
      <c r="S150" s="63"/>
      <c r="T150" s="64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T150" s="16" t="s">
        <v>125</v>
      </c>
      <c r="AU150" s="16" t="s">
        <v>82</v>
      </c>
    </row>
    <row r="151" spans="1:65" s="2" customFormat="1" ht="10.199999999999999">
      <c r="A151" s="33"/>
      <c r="B151" s="34"/>
      <c r="C151" s="35"/>
      <c r="D151" s="190" t="s">
        <v>127</v>
      </c>
      <c r="E151" s="35"/>
      <c r="F151" s="191" t="s">
        <v>229</v>
      </c>
      <c r="G151" s="35"/>
      <c r="H151" s="35"/>
      <c r="I151" s="187"/>
      <c r="J151" s="35"/>
      <c r="K151" s="35"/>
      <c r="L151" s="38"/>
      <c r="M151" s="188"/>
      <c r="N151" s="189"/>
      <c r="O151" s="63"/>
      <c r="P151" s="63"/>
      <c r="Q151" s="63"/>
      <c r="R151" s="63"/>
      <c r="S151" s="63"/>
      <c r="T151" s="64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6" t="s">
        <v>127</v>
      </c>
      <c r="AU151" s="16" t="s">
        <v>82</v>
      </c>
    </row>
    <row r="152" spans="1:65" s="13" customFormat="1" ht="10.199999999999999">
      <c r="B152" s="192"/>
      <c r="C152" s="193"/>
      <c r="D152" s="185" t="s">
        <v>129</v>
      </c>
      <c r="E152" s="194" t="s">
        <v>19</v>
      </c>
      <c r="F152" s="195" t="s">
        <v>230</v>
      </c>
      <c r="G152" s="193"/>
      <c r="H152" s="196">
        <v>420</v>
      </c>
      <c r="I152" s="197"/>
      <c r="J152" s="193"/>
      <c r="K152" s="193"/>
      <c r="L152" s="198"/>
      <c r="M152" s="199"/>
      <c r="N152" s="200"/>
      <c r="O152" s="200"/>
      <c r="P152" s="200"/>
      <c r="Q152" s="200"/>
      <c r="R152" s="200"/>
      <c r="S152" s="200"/>
      <c r="T152" s="201"/>
      <c r="AT152" s="202" t="s">
        <v>129</v>
      </c>
      <c r="AU152" s="202" t="s">
        <v>82</v>
      </c>
      <c r="AV152" s="13" t="s">
        <v>82</v>
      </c>
      <c r="AW152" s="13" t="s">
        <v>33</v>
      </c>
      <c r="AX152" s="13" t="s">
        <v>71</v>
      </c>
      <c r="AY152" s="202" t="s">
        <v>116</v>
      </c>
    </row>
    <row r="153" spans="1:65" s="13" customFormat="1" ht="10.199999999999999">
      <c r="B153" s="192"/>
      <c r="C153" s="193"/>
      <c r="D153" s="185" t="s">
        <v>129</v>
      </c>
      <c r="E153" s="194" t="s">
        <v>19</v>
      </c>
      <c r="F153" s="195" t="s">
        <v>231</v>
      </c>
      <c r="G153" s="193"/>
      <c r="H153" s="196">
        <v>777</v>
      </c>
      <c r="I153" s="197"/>
      <c r="J153" s="193"/>
      <c r="K153" s="193"/>
      <c r="L153" s="198"/>
      <c r="M153" s="199"/>
      <c r="N153" s="200"/>
      <c r="O153" s="200"/>
      <c r="P153" s="200"/>
      <c r="Q153" s="200"/>
      <c r="R153" s="200"/>
      <c r="S153" s="200"/>
      <c r="T153" s="201"/>
      <c r="AT153" s="202" t="s">
        <v>129</v>
      </c>
      <c r="AU153" s="202" t="s">
        <v>82</v>
      </c>
      <c r="AV153" s="13" t="s">
        <v>82</v>
      </c>
      <c r="AW153" s="13" t="s">
        <v>33</v>
      </c>
      <c r="AX153" s="13" t="s">
        <v>71</v>
      </c>
      <c r="AY153" s="202" t="s">
        <v>116</v>
      </c>
    </row>
    <row r="154" spans="1:65" s="2" customFormat="1" ht="14.4" customHeight="1">
      <c r="A154" s="33"/>
      <c r="B154" s="34"/>
      <c r="C154" s="204" t="s">
        <v>232</v>
      </c>
      <c r="D154" s="204" t="s">
        <v>233</v>
      </c>
      <c r="E154" s="205" t="s">
        <v>234</v>
      </c>
      <c r="F154" s="206" t="s">
        <v>235</v>
      </c>
      <c r="G154" s="207" t="s">
        <v>236</v>
      </c>
      <c r="H154" s="208">
        <v>399</v>
      </c>
      <c r="I154" s="209"/>
      <c r="J154" s="210">
        <f>ROUND(I154*H154,2)</f>
        <v>0</v>
      </c>
      <c r="K154" s="206" t="s">
        <v>122</v>
      </c>
      <c r="L154" s="211"/>
      <c r="M154" s="212" t="s">
        <v>19</v>
      </c>
      <c r="N154" s="213" t="s">
        <v>42</v>
      </c>
      <c r="O154" s="63"/>
      <c r="P154" s="181">
        <f>O154*H154</f>
        <v>0</v>
      </c>
      <c r="Q154" s="181">
        <v>1.1200000000000001</v>
      </c>
      <c r="R154" s="181">
        <f>Q154*H154</f>
        <v>446.88000000000005</v>
      </c>
      <c r="S154" s="181">
        <v>0</v>
      </c>
      <c r="T154" s="182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83" t="s">
        <v>174</v>
      </c>
      <c r="AT154" s="183" t="s">
        <v>233</v>
      </c>
      <c r="AU154" s="183" t="s">
        <v>82</v>
      </c>
      <c r="AY154" s="16" t="s">
        <v>116</v>
      </c>
      <c r="BE154" s="184">
        <f>IF(N154="základní",J154,0)</f>
        <v>0</v>
      </c>
      <c r="BF154" s="184">
        <f>IF(N154="snížená",J154,0)</f>
        <v>0</v>
      </c>
      <c r="BG154" s="184">
        <f>IF(N154="zákl. přenesená",J154,0)</f>
        <v>0</v>
      </c>
      <c r="BH154" s="184">
        <f>IF(N154="sníž. přenesená",J154,0)</f>
        <v>0</v>
      </c>
      <c r="BI154" s="184">
        <f>IF(N154="nulová",J154,0)</f>
        <v>0</v>
      </c>
      <c r="BJ154" s="16" t="s">
        <v>79</v>
      </c>
      <c r="BK154" s="184">
        <f>ROUND(I154*H154,2)</f>
        <v>0</v>
      </c>
      <c r="BL154" s="16" t="s">
        <v>123</v>
      </c>
      <c r="BM154" s="183" t="s">
        <v>237</v>
      </c>
    </row>
    <row r="155" spans="1:65" s="2" customFormat="1" ht="10.199999999999999">
      <c r="A155" s="33"/>
      <c r="B155" s="34"/>
      <c r="C155" s="35"/>
      <c r="D155" s="185" t="s">
        <v>125</v>
      </c>
      <c r="E155" s="35"/>
      <c r="F155" s="186" t="s">
        <v>235</v>
      </c>
      <c r="G155" s="35"/>
      <c r="H155" s="35"/>
      <c r="I155" s="187"/>
      <c r="J155" s="35"/>
      <c r="K155" s="35"/>
      <c r="L155" s="38"/>
      <c r="M155" s="188"/>
      <c r="N155" s="189"/>
      <c r="O155" s="63"/>
      <c r="P155" s="63"/>
      <c r="Q155" s="63"/>
      <c r="R155" s="63"/>
      <c r="S155" s="63"/>
      <c r="T155" s="64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6" t="s">
        <v>125</v>
      </c>
      <c r="AU155" s="16" t="s">
        <v>82</v>
      </c>
    </row>
    <row r="156" spans="1:65" s="2" customFormat="1" ht="10.199999999999999">
      <c r="A156" s="33"/>
      <c r="B156" s="34"/>
      <c r="C156" s="35"/>
      <c r="D156" s="190" t="s">
        <v>127</v>
      </c>
      <c r="E156" s="35"/>
      <c r="F156" s="191" t="s">
        <v>238</v>
      </c>
      <c r="G156" s="35"/>
      <c r="H156" s="35"/>
      <c r="I156" s="187"/>
      <c r="J156" s="35"/>
      <c r="K156" s="35"/>
      <c r="L156" s="38"/>
      <c r="M156" s="188"/>
      <c r="N156" s="189"/>
      <c r="O156" s="63"/>
      <c r="P156" s="63"/>
      <c r="Q156" s="63"/>
      <c r="R156" s="63"/>
      <c r="S156" s="63"/>
      <c r="T156" s="64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6" t="s">
        <v>127</v>
      </c>
      <c r="AU156" s="16" t="s">
        <v>82</v>
      </c>
    </row>
    <row r="157" spans="1:65" s="13" customFormat="1" ht="10.199999999999999">
      <c r="B157" s="192"/>
      <c r="C157" s="193"/>
      <c r="D157" s="185" t="s">
        <v>129</v>
      </c>
      <c r="E157" s="194" t="s">
        <v>19</v>
      </c>
      <c r="F157" s="195" t="s">
        <v>239</v>
      </c>
      <c r="G157" s="193"/>
      <c r="H157" s="196">
        <v>140</v>
      </c>
      <c r="I157" s="197"/>
      <c r="J157" s="193"/>
      <c r="K157" s="193"/>
      <c r="L157" s="198"/>
      <c r="M157" s="199"/>
      <c r="N157" s="200"/>
      <c r="O157" s="200"/>
      <c r="P157" s="200"/>
      <c r="Q157" s="200"/>
      <c r="R157" s="200"/>
      <c r="S157" s="200"/>
      <c r="T157" s="201"/>
      <c r="AT157" s="202" t="s">
        <v>129</v>
      </c>
      <c r="AU157" s="202" t="s">
        <v>82</v>
      </c>
      <c r="AV157" s="13" t="s">
        <v>82</v>
      </c>
      <c r="AW157" s="13" t="s">
        <v>33</v>
      </c>
      <c r="AX157" s="13" t="s">
        <v>71</v>
      </c>
      <c r="AY157" s="202" t="s">
        <v>116</v>
      </c>
    </row>
    <row r="158" spans="1:65" s="13" customFormat="1" ht="10.199999999999999">
      <c r="B158" s="192"/>
      <c r="C158" s="193"/>
      <c r="D158" s="185" t="s">
        <v>129</v>
      </c>
      <c r="E158" s="194" t="s">
        <v>19</v>
      </c>
      <c r="F158" s="195" t="s">
        <v>240</v>
      </c>
      <c r="G158" s="193"/>
      <c r="H158" s="196">
        <v>259</v>
      </c>
      <c r="I158" s="197"/>
      <c r="J158" s="193"/>
      <c r="K158" s="193"/>
      <c r="L158" s="198"/>
      <c r="M158" s="199"/>
      <c r="N158" s="200"/>
      <c r="O158" s="200"/>
      <c r="P158" s="200"/>
      <c r="Q158" s="200"/>
      <c r="R158" s="200"/>
      <c r="S158" s="200"/>
      <c r="T158" s="201"/>
      <c r="AT158" s="202" t="s">
        <v>129</v>
      </c>
      <c r="AU158" s="202" t="s">
        <v>82</v>
      </c>
      <c r="AV158" s="13" t="s">
        <v>82</v>
      </c>
      <c r="AW158" s="13" t="s">
        <v>33</v>
      </c>
      <c r="AX158" s="13" t="s">
        <v>71</v>
      </c>
      <c r="AY158" s="202" t="s">
        <v>116</v>
      </c>
    </row>
    <row r="159" spans="1:65" s="12" customFormat="1" ht="22.8" customHeight="1">
      <c r="B159" s="156"/>
      <c r="C159" s="157"/>
      <c r="D159" s="158" t="s">
        <v>70</v>
      </c>
      <c r="E159" s="170" t="s">
        <v>182</v>
      </c>
      <c r="F159" s="170" t="s">
        <v>241</v>
      </c>
      <c r="G159" s="157"/>
      <c r="H159" s="157"/>
      <c r="I159" s="160"/>
      <c r="J159" s="171">
        <f>BK159</f>
        <v>0</v>
      </c>
      <c r="K159" s="157"/>
      <c r="L159" s="162"/>
      <c r="M159" s="163"/>
      <c r="N159" s="164"/>
      <c r="O159" s="164"/>
      <c r="P159" s="165">
        <f>SUM(P160:P171)</f>
        <v>0</v>
      </c>
      <c r="Q159" s="164"/>
      <c r="R159" s="165">
        <f>SUM(R160:R171)</f>
        <v>0.84866299999999995</v>
      </c>
      <c r="S159" s="164"/>
      <c r="T159" s="166">
        <f>SUM(T160:T171)</f>
        <v>0</v>
      </c>
      <c r="AR159" s="167" t="s">
        <v>79</v>
      </c>
      <c r="AT159" s="168" t="s">
        <v>70</v>
      </c>
      <c r="AU159" s="168" t="s">
        <v>79</v>
      </c>
      <c r="AY159" s="167" t="s">
        <v>116</v>
      </c>
      <c r="BK159" s="169">
        <f>SUM(BK160:BK171)</f>
        <v>0</v>
      </c>
    </row>
    <row r="160" spans="1:65" s="2" customFormat="1" ht="14.4" customHeight="1">
      <c r="A160" s="33"/>
      <c r="B160" s="34"/>
      <c r="C160" s="172" t="s">
        <v>242</v>
      </c>
      <c r="D160" s="172" t="s">
        <v>118</v>
      </c>
      <c r="E160" s="173" t="s">
        <v>243</v>
      </c>
      <c r="F160" s="174" t="s">
        <v>244</v>
      </c>
      <c r="G160" s="175" t="s">
        <v>152</v>
      </c>
      <c r="H160" s="176">
        <v>775</v>
      </c>
      <c r="I160" s="177"/>
      <c r="J160" s="178">
        <f>ROUND(I160*H160,2)</f>
        <v>0</v>
      </c>
      <c r="K160" s="174" t="s">
        <v>122</v>
      </c>
      <c r="L160" s="38"/>
      <c r="M160" s="179" t="s">
        <v>19</v>
      </c>
      <c r="N160" s="180" t="s">
        <v>42</v>
      </c>
      <c r="O160" s="63"/>
      <c r="P160" s="181">
        <f>O160*H160</f>
        <v>0</v>
      </c>
      <c r="Q160" s="181">
        <v>4.6999999999999999E-4</v>
      </c>
      <c r="R160" s="181">
        <f>Q160*H160</f>
        <v>0.36424999999999996</v>
      </c>
      <c r="S160" s="181">
        <v>0</v>
      </c>
      <c r="T160" s="182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83" t="s">
        <v>123</v>
      </c>
      <c r="AT160" s="183" t="s">
        <v>118</v>
      </c>
      <c r="AU160" s="183" t="s">
        <v>82</v>
      </c>
      <c r="AY160" s="16" t="s">
        <v>116</v>
      </c>
      <c r="BE160" s="184">
        <f>IF(N160="základní",J160,0)</f>
        <v>0</v>
      </c>
      <c r="BF160" s="184">
        <f>IF(N160="snížená",J160,0)</f>
        <v>0</v>
      </c>
      <c r="BG160" s="184">
        <f>IF(N160="zákl. přenesená",J160,0)</f>
        <v>0</v>
      </c>
      <c r="BH160" s="184">
        <f>IF(N160="sníž. přenesená",J160,0)</f>
        <v>0</v>
      </c>
      <c r="BI160" s="184">
        <f>IF(N160="nulová",J160,0)</f>
        <v>0</v>
      </c>
      <c r="BJ160" s="16" t="s">
        <v>79</v>
      </c>
      <c r="BK160" s="184">
        <f>ROUND(I160*H160,2)</f>
        <v>0</v>
      </c>
      <c r="BL160" s="16" t="s">
        <v>123</v>
      </c>
      <c r="BM160" s="183" t="s">
        <v>245</v>
      </c>
    </row>
    <row r="161" spans="1:65" s="2" customFormat="1" ht="10.199999999999999">
      <c r="A161" s="33"/>
      <c r="B161" s="34"/>
      <c r="C161" s="35"/>
      <c r="D161" s="185" t="s">
        <v>125</v>
      </c>
      <c r="E161" s="35"/>
      <c r="F161" s="186" t="s">
        <v>246</v>
      </c>
      <c r="G161" s="35"/>
      <c r="H161" s="35"/>
      <c r="I161" s="187"/>
      <c r="J161" s="35"/>
      <c r="K161" s="35"/>
      <c r="L161" s="38"/>
      <c r="M161" s="188"/>
      <c r="N161" s="189"/>
      <c r="O161" s="63"/>
      <c r="P161" s="63"/>
      <c r="Q161" s="63"/>
      <c r="R161" s="63"/>
      <c r="S161" s="63"/>
      <c r="T161" s="64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T161" s="16" t="s">
        <v>125</v>
      </c>
      <c r="AU161" s="16" t="s">
        <v>82</v>
      </c>
    </row>
    <row r="162" spans="1:65" s="2" customFormat="1" ht="10.199999999999999">
      <c r="A162" s="33"/>
      <c r="B162" s="34"/>
      <c r="C162" s="35"/>
      <c r="D162" s="190" t="s">
        <v>127</v>
      </c>
      <c r="E162" s="35"/>
      <c r="F162" s="191" t="s">
        <v>247</v>
      </c>
      <c r="G162" s="35"/>
      <c r="H162" s="35"/>
      <c r="I162" s="187"/>
      <c r="J162" s="35"/>
      <c r="K162" s="35"/>
      <c r="L162" s="38"/>
      <c r="M162" s="188"/>
      <c r="N162" s="189"/>
      <c r="O162" s="63"/>
      <c r="P162" s="63"/>
      <c r="Q162" s="63"/>
      <c r="R162" s="63"/>
      <c r="S162" s="63"/>
      <c r="T162" s="64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T162" s="16" t="s">
        <v>127</v>
      </c>
      <c r="AU162" s="16" t="s">
        <v>82</v>
      </c>
    </row>
    <row r="163" spans="1:65" s="13" customFormat="1" ht="10.199999999999999">
      <c r="B163" s="192"/>
      <c r="C163" s="193"/>
      <c r="D163" s="185" t="s">
        <v>129</v>
      </c>
      <c r="E163" s="194" t="s">
        <v>19</v>
      </c>
      <c r="F163" s="195" t="s">
        <v>248</v>
      </c>
      <c r="G163" s="193"/>
      <c r="H163" s="196">
        <v>775</v>
      </c>
      <c r="I163" s="197"/>
      <c r="J163" s="193"/>
      <c r="K163" s="193"/>
      <c r="L163" s="198"/>
      <c r="M163" s="199"/>
      <c r="N163" s="200"/>
      <c r="O163" s="200"/>
      <c r="P163" s="200"/>
      <c r="Q163" s="200"/>
      <c r="R163" s="200"/>
      <c r="S163" s="200"/>
      <c r="T163" s="201"/>
      <c r="AT163" s="202" t="s">
        <v>129</v>
      </c>
      <c r="AU163" s="202" t="s">
        <v>82</v>
      </c>
      <c r="AV163" s="13" t="s">
        <v>82</v>
      </c>
      <c r="AW163" s="13" t="s">
        <v>33</v>
      </c>
      <c r="AX163" s="13" t="s">
        <v>79</v>
      </c>
      <c r="AY163" s="202" t="s">
        <v>116</v>
      </c>
    </row>
    <row r="164" spans="1:65" s="2" customFormat="1" ht="14.4" customHeight="1">
      <c r="A164" s="33"/>
      <c r="B164" s="34"/>
      <c r="C164" s="172" t="s">
        <v>249</v>
      </c>
      <c r="D164" s="172" t="s">
        <v>118</v>
      </c>
      <c r="E164" s="173" t="s">
        <v>250</v>
      </c>
      <c r="F164" s="174" t="s">
        <v>251</v>
      </c>
      <c r="G164" s="175" t="s">
        <v>252</v>
      </c>
      <c r="H164" s="176">
        <v>45</v>
      </c>
      <c r="I164" s="177"/>
      <c r="J164" s="178">
        <f>ROUND(I164*H164,2)</f>
        <v>0</v>
      </c>
      <c r="K164" s="174" t="s">
        <v>122</v>
      </c>
      <c r="L164" s="38"/>
      <c r="M164" s="179" t="s">
        <v>19</v>
      </c>
      <c r="N164" s="180" t="s">
        <v>42</v>
      </c>
      <c r="O164" s="63"/>
      <c r="P164" s="181">
        <f>O164*H164</f>
        <v>0</v>
      </c>
      <c r="Q164" s="181">
        <v>2.0799999999999998E-3</v>
      </c>
      <c r="R164" s="181">
        <f>Q164*H164</f>
        <v>9.3599999999999989E-2</v>
      </c>
      <c r="S164" s="181">
        <v>0</v>
      </c>
      <c r="T164" s="182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83" t="s">
        <v>123</v>
      </c>
      <c r="AT164" s="183" t="s">
        <v>118</v>
      </c>
      <c r="AU164" s="183" t="s">
        <v>82</v>
      </c>
      <c r="AY164" s="16" t="s">
        <v>116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6" t="s">
        <v>79</v>
      </c>
      <c r="BK164" s="184">
        <f>ROUND(I164*H164,2)</f>
        <v>0</v>
      </c>
      <c r="BL164" s="16" t="s">
        <v>123</v>
      </c>
      <c r="BM164" s="183" t="s">
        <v>253</v>
      </c>
    </row>
    <row r="165" spans="1:65" s="2" customFormat="1" ht="10.199999999999999">
      <c r="A165" s="33"/>
      <c r="B165" s="34"/>
      <c r="C165" s="35"/>
      <c r="D165" s="185" t="s">
        <v>125</v>
      </c>
      <c r="E165" s="35"/>
      <c r="F165" s="186" t="s">
        <v>254</v>
      </c>
      <c r="G165" s="35"/>
      <c r="H165" s="35"/>
      <c r="I165" s="187"/>
      <c r="J165" s="35"/>
      <c r="K165" s="35"/>
      <c r="L165" s="38"/>
      <c r="M165" s="188"/>
      <c r="N165" s="189"/>
      <c r="O165" s="63"/>
      <c r="P165" s="63"/>
      <c r="Q165" s="63"/>
      <c r="R165" s="63"/>
      <c r="S165" s="63"/>
      <c r="T165" s="64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T165" s="16" t="s">
        <v>125</v>
      </c>
      <c r="AU165" s="16" t="s">
        <v>82</v>
      </c>
    </row>
    <row r="166" spans="1:65" s="2" customFormat="1" ht="10.199999999999999">
      <c r="A166" s="33"/>
      <c r="B166" s="34"/>
      <c r="C166" s="35"/>
      <c r="D166" s="190" t="s">
        <v>127</v>
      </c>
      <c r="E166" s="35"/>
      <c r="F166" s="191" t="s">
        <v>255</v>
      </c>
      <c r="G166" s="35"/>
      <c r="H166" s="35"/>
      <c r="I166" s="187"/>
      <c r="J166" s="35"/>
      <c r="K166" s="35"/>
      <c r="L166" s="38"/>
      <c r="M166" s="188"/>
      <c r="N166" s="189"/>
      <c r="O166" s="63"/>
      <c r="P166" s="63"/>
      <c r="Q166" s="63"/>
      <c r="R166" s="63"/>
      <c r="S166" s="63"/>
      <c r="T166" s="64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T166" s="16" t="s">
        <v>127</v>
      </c>
      <c r="AU166" s="16" t="s">
        <v>82</v>
      </c>
    </row>
    <row r="167" spans="1:65" s="13" customFormat="1" ht="10.199999999999999">
      <c r="B167" s="192"/>
      <c r="C167" s="193"/>
      <c r="D167" s="185" t="s">
        <v>129</v>
      </c>
      <c r="E167" s="194" t="s">
        <v>19</v>
      </c>
      <c r="F167" s="195" t="s">
        <v>256</v>
      </c>
      <c r="G167" s="193"/>
      <c r="H167" s="196">
        <v>45</v>
      </c>
      <c r="I167" s="197"/>
      <c r="J167" s="193"/>
      <c r="K167" s="193"/>
      <c r="L167" s="198"/>
      <c r="M167" s="199"/>
      <c r="N167" s="200"/>
      <c r="O167" s="200"/>
      <c r="P167" s="200"/>
      <c r="Q167" s="200"/>
      <c r="R167" s="200"/>
      <c r="S167" s="200"/>
      <c r="T167" s="201"/>
      <c r="AT167" s="202" t="s">
        <v>129</v>
      </c>
      <c r="AU167" s="202" t="s">
        <v>82</v>
      </c>
      <c r="AV167" s="13" t="s">
        <v>82</v>
      </c>
      <c r="AW167" s="13" t="s">
        <v>33</v>
      </c>
      <c r="AX167" s="13" t="s">
        <v>79</v>
      </c>
      <c r="AY167" s="202" t="s">
        <v>116</v>
      </c>
    </row>
    <row r="168" spans="1:65" s="2" customFormat="1" ht="14.4" customHeight="1">
      <c r="A168" s="33"/>
      <c r="B168" s="34"/>
      <c r="C168" s="172" t="s">
        <v>257</v>
      </c>
      <c r="D168" s="172" t="s">
        <v>118</v>
      </c>
      <c r="E168" s="173" t="s">
        <v>258</v>
      </c>
      <c r="F168" s="174" t="s">
        <v>259</v>
      </c>
      <c r="G168" s="175" t="s">
        <v>152</v>
      </c>
      <c r="H168" s="176">
        <v>247.35</v>
      </c>
      <c r="I168" s="177"/>
      <c r="J168" s="178">
        <f>ROUND(I168*H168,2)</f>
        <v>0</v>
      </c>
      <c r="K168" s="174" t="s">
        <v>122</v>
      </c>
      <c r="L168" s="38"/>
      <c r="M168" s="179" t="s">
        <v>19</v>
      </c>
      <c r="N168" s="180" t="s">
        <v>42</v>
      </c>
      <c r="O168" s="63"/>
      <c r="P168" s="181">
        <f>O168*H168</f>
        <v>0</v>
      </c>
      <c r="Q168" s="181">
        <v>1.58E-3</v>
      </c>
      <c r="R168" s="181">
        <f>Q168*H168</f>
        <v>0.39081300000000002</v>
      </c>
      <c r="S168" s="181">
        <v>0</v>
      </c>
      <c r="T168" s="182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83" t="s">
        <v>123</v>
      </c>
      <c r="AT168" s="183" t="s">
        <v>118</v>
      </c>
      <c r="AU168" s="183" t="s">
        <v>82</v>
      </c>
      <c r="AY168" s="16" t="s">
        <v>116</v>
      </c>
      <c r="BE168" s="184">
        <f>IF(N168="základní",J168,0)</f>
        <v>0</v>
      </c>
      <c r="BF168" s="184">
        <f>IF(N168="snížená",J168,0)</f>
        <v>0</v>
      </c>
      <c r="BG168" s="184">
        <f>IF(N168="zákl. přenesená",J168,0)</f>
        <v>0</v>
      </c>
      <c r="BH168" s="184">
        <f>IF(N168="sníž. přenesená",J168,0)</f>
        <v>0</v>
      </c>
      <c r="BI168" s="184">
        <f>IF(N168="nulová",J168,0)</f>
        <v>0</v>
      </c>
      <c r="BJ168" s="16" t="s">
        <v>79</v>
      </c>
      <c r="BK168" s="184">
        <f>ROUND(I168*H168,2)</f>
        <v>0</v>
      </c>
      <c r="BL168" s="16" t="s">
        <v>123</v>
      </c>
      <c r="BM168" s="183" t="s">
        <v>260</v>
      </c>
    </row>
    <row r="169" spans="1:65" s="2" customFormat="1" ht="10.199999999999999">
      <c r="A169" s="33"/>
      <c r="B169" s="34"/>
      <c r="C169" s="35"/>
      <c r="D169" s="185" t="s">
        <v>125</v>
      </c>
      <c r="E169" s="35"/>
      <c r="F169" s="186" t="s">
        <v>261</v>
      </c>
      <c r="G169" s="35"/>
      <c r="H169" s="35"/>
      <c r="I169" s="187"/>
      <c r="J169" s="35"/>
      <c r="K169" s="35"/>
      <c r="L169" s="38"/>
      <c r="M169" s="188"/>
      <c r="N169" s="189"/>
      <c r="O169" s="63"/>
      <c r="P169" s="63"/>
      <c r="Q169" s="63"/>
      <c r="R169" s="63"/>
      <c r="S169" s="63"/>
      <c r="T169" s="64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T169" s="16" t="s">
        <v>125</v>
      </c>
      <c r="AU169" s="16" t="s">
        <v>82</v>
      </c>
    </row>
    <row r="170" spans="1:65" s="2" customFormat="1" ht="10.199999999999999">
      <c r="A170" s="33"/>
      <c r="B170" s="34"/>
      <c r="C170" s="35"/>
      <c r="D170" s="190" t="s">
        <v>127</v>
      </c>
      <c r="E170" s="35"/>
      <c r="F170" s="191" t="s">
        <v>262</v>
      </c>
      <c r="G170" s="35"/>
      <c r="H170" s="35"/>
      <c r="I170" s="187"/>
      <c r="J170" s="35"/>
      <c r="K170" s="35"/>
      <c r="L170" s="38"/>
      <c r="M170" s="188"/>
      <c r="N170" s="189"/>
      <c r="O170" s="63"/>
      <c r="P170" s="63"/>
      <c r="Q170" s="63"/>
      <c r="R170" s="63"/>
      <c r="S170" s="63"/>
      <c r="T170" s="64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T170" s="16" t="s">
        <v>127</v>
      </c>
      <c r="AU170" s="16" t="s">
        <v>82</v>
      </c>
    </row>
    <row r="171" spans="1:65" s="13" customFormat="1" ht="10.199999999999999">
      <c r="B171" s="192"/>
      <c r="C171" s="193"/>
      <c r="D171" s="185" t="s">
        <v>129</v>
      </c>
      <c r="E171" s="194" t="s">
        <v>19</v>
      </c>
      <c r="F171" s="195" t="s">
        <v>263</v>
      </c>
      <c r="G171" s="193"/>
      <c r="H171" s="196">
        <v>247.35</v>
      </c>
      <c r="I171" s="197"/>
      <c r="J171" s="193"/>
      <c r="K171" s="193"/>
      <c r="L171" s="198"/>
      <c r="M171" s="199"/>
      <c r="N171" s="200"/>
      <c r="O171" s="200"/>
      <c r="P171" s="200"/>
      <c r="Q171" s="200"/>
      <c r="R171" s="200"/>
      <c r="S171" s="200"/>
      <c r="T171" s="201"/>
      <c r="AT171" s="202" t="s">
        <v>129</v>
      </c>
      <c r="AU171" s="202" t="s">
        <v>82</v>
      </c>
      <c r="AV171" s="13" t="s">
        <v>82</v>
      </c>
      <c r="AW171" s="13" t="s">
        <v>33</v>
      </c>
      <c r="AX171" s="13" t="s">
        <v>79</v>
      </c>
      <c r="AY171" s="202" t="s">
        <v>116</v>
      </c>
    </row>
    <row r="172" spans="1:65" s="12" customFormat="1" ht="22.8" customHeight="1">
      <c r="B172" s="156"/>
      <c r="C172" s="157"/>
      <c r="D172" s="158" t="s">
        <v>70</v>
      </c>
      <c r="E172" s="170" t="s">
        <v>264</v>
      </c>
      <c r="F172" s="170" t="s">
        <v>265</v>
      </c>
      <c r="G172" s="157"/>
      <c r="H172" s="157"/>
      <c r="I172" s="160"/>
      <c r="J172" s="171">
        <f>BK172</f>
        <v>0</v>
      </c>
      <c r="K172" s="157"/>
      <c r="L172" s="162"/>
      <c r="M172" s="163"/>
      <c r="N172" s="164"/>
      <c r="O172" s="164"/>
      <c r="P172" s="165">
        <f>SUM(P173:P175)</f>
        <v>0</v>
      </c>
      <c r="Q172" s="164"/>
      <c r="R172" s="165">
        <f>SUM(R173:R175)</f>
        <v>0</v>
      </c>
      <c r="S172" s="164"/>
      <c r="T172" s="166">
        <f>SUM(T173:T175)</f>
        <v>0</v>
      </c>
      <c r="AR172" s="167" t="s">
        <v>79</v>
      </c>
      <c r="AT172" s="168" t="s">
        <v>70</v>
      </c>
      <c r="AU172" s="168" t="s">
        <v>79</v>
      </c>
      <c r="AY172" s="167" t="s">
        <v>116</v>
      </c>
      <c r="BK172" s="169">
        <f>SUM(BK173:BK175)</f>
        <v>0</v>
      </c>
    </row>
    <row r="173" spans="1:65" s="2" customFormat="1" ht="14.4" customHeight="1">
      <c r="A173" s="33"/>
      <c r="B173" s="34"/>
      <c r="C173" s="172" t="s">
        <v>266</v>
      </c>
      <c r="D173" s="172" t="s">
        <v>118</v>
      </c>
      <c r="E173" s="173" t="s">
        <v>267</v>
      </c>
      <c r="F173" s="174" t="s">
        <v>268</v>
      </c>
      <c r="G173" s="175" t="s">
        <v>191</v>
      </c>
      <c r="H173" s="176">
        <v>570.96900000000005</v>
      </c>
      <c r="I173" s="177"/>
      <c r="J173" s="178">
        <f>ROUND(I173*H173,2)</f>
        <v>0</v>
      </c>
      <c r="K173" s="174" t="s">
        <v>122</v>
      </c>
      <c r="L173" s="38"/>
      <c r="M173" s="179" t="s">
        <v>19</v>
      </c>
      <c r="N173" s="180" t="s">
        <v>42</v>
      </c>
      <c r="O173" s="63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83" t="s">
        <v>123</v>
      </c>
      <c r="AT173" s="183" t="s">
        <v>118</v>
      </c>
      <c r="AU173" s="183" t="s">
        <v>82</v>
      </c>
      <c r="AY173" s="16" t="s">
        <v>116</v>
      </c>
      <c r="BE173" s="184">
        <f>IF(N173="základní",J173,0)</f>
        <v>0</v>
      </c>
      <c r="BF173" s="184">
        <f>IF(N173="snížená",J173,0)</f>
        <v>0</v>
      </c>
      <c r="BG173" s="184">
        <f>IF(N173="zákl. přenesená",J173,0)</f>
        <v>0</v>
      </c>
      <c r="BH173" s="184">
        <f>IF(N173="sníž. přenesená",J173,0)</f>
        <v>0</v>
      </c>
      <c r="BI173" s="184">
        <f>IF(N173="nulová",J173,0)</f>
        <v>0</v>
      </c>
      <c r="BJ173" s="16" t="s">
        <v>79</v>
      </c>
      <c r="BK173" s="184">
        <f>ROUND(I173*H173,2)</f>
        <v>0</v>
      </c>
      <c r="BL173" s="16" t="s">
        <v>123</v>
      </c>
      <c r="BM173" s="183" t="s">
        <v>269</v>
      </c>
    </row>
    <row r="174" spans="1:65" s="2" customFormat="1" ht="19.2">
      <c r="A174" s="33"/>
      <c r="B174" s="34"/>
      <c r="C174" s="35"/>
      <c r="D174" s="185" t="s">
        <v>125</v>
      </c>
      <c r="E174" s="35"/>
      <c r="F174" s="186" t="s">
        <v>270</v>
      </c>
      <c r="G174" s="35"/>
      <c r="H174" s="35"/>
      <c r="I174" s="187"/>
      <c r="J174" s="35"/>
      <c r="K174" s="35"/>
      <c r="L174" s="38"/>
      <c r="M174" s="188"/>
      <c r="N174" s="189"/>
      <c r="O174" s="63"/>
      <c r="P174" s="63"/>
      <c r="Q174" s="63"/>
      <c r="R174" s="63"/>
      <c r="S174" s="63"/>
      <c r="T174" s="64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6" t="s">
        <v>125</v>
      </c>
      <c r="AU174" s="16" t="s">
        <v>82</v>
      </c>
    </row>
    <row r="175" spans="1:65" s="2" customFormat="1" ht="10.199999999999999">
      <c r="A175" s="33"/>
      <c r="B175" s="34"/>
      <c r="C175" s="35"/>
      <c r="D175" s="190" t="s">
        <v>127</v>
      </c>
      <c r="E175" s="35"/>
      <c r="F175" s="191" t="s">
        <v>271</v>
      </c>
      <c r="G175" s="35"/>
      <c r="H175" s="35"/>
      <c r="I175" s="187"/>
      <c r="J175" s="35"/>
      <c r="K175" s="35"/>
      <c r="L175" s="38"/>
      <c r="M175" s="188"/>
      <c r="N175" s="189"/>
      <c r="O175" s="63"/>
      <c r="P175" s="63"/>
      <c r="Q175" s="63"/>
      <c r="R175" s="63"/>
      <c r="S175" s="63"/>
      <c r="T175" s="64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T175" s="16" t="s">
        <v>127</v>
      </c>
      <c r="AU175" s="16" t="s">
        <v>82</v>
      </c>
    </row>
    <row r="176" spans="1:65" s="12" customFormat="1" ht="25.95" customHeight="1">
      <c r="B176" s="156"/>
      <c r="C176" s="157"/>
      <c r="D176" s="158" t="s">
        <v>70</v>
      </c>
      <c r="E176" s="159" t="s">
        <v>272</v>
      </c>
      <c r="F176" s="159" t="s">
        <v>273</v>
      </c>
      <c r="G176" s="157"/>
      <c r="H176" s="157"/>
      <c r="I176" s="160"/>
      <c r="J176" s="161">
        <f>BK176</f>
        <v>0</v>
      </c>
      <c r="K176" s="157"/>
      <c r="L176" s="162"/>
      <c r="M176" s="163"/>
      <c r="N176" s="164"/>
      <c r="O176" s="164"/>
      <c r="P176" s="165">
        <f>P177</f>
        <v>0</v>
      </c>
      <c r="Q176" s="164"/>
      <c r="R176" s="165">
        <f>R177</f>
        <v>0.40529999999999994</v>
      </c>
      <c r="S176" s="164"/>
      <c r="T176" s="166">
        <f>T177</f>
        <v>0</v>
      </c>
      <c r="AR176" s="167" t="s">
        <v>82</v>
      </c>
      <c r="AT176" s="168" t="s">
        <v>70</v>
      </c>
      <c r="AU176" s="168" t="s">
        <v>71</v>
      </c>
      <c r="AY176" s="167" t="s">
        <v>116</v>
      </c>
      <c r="BK176" s="169">
        <f>BK177</f>
        <v>0</v>
      </c>
    </row>
    <row r="177" spans="1:65" s="12" customFormat="1" ht="22.8" customHeight="1">
      <c r="B177" s="156"/>
      <c r="C177" s="157"/>
      <c r="D177" s="158" t="s">
        <v>70</v>
      </c>
      <c r="E177" s="170" t="s">
        <v>274</v>
      </c>
      <c r="F177" s="170" t="s">
        <v>275</v>
      </c>
      <c r="G177" s="157"/>
      <c r="H177" s="157"/>
      <c r="I177" s="160"/>
      <c r="J177" s="171">
        <f>BK177</f>
        <v>0</v>
      </c>
      <c r="K177" s="157"/>
      <c r="L177" s="162"/>
      <c r="M177" s="163"/>
      <c r="N177" s="164"/>
      <c r="O177" s="164"/>
      <c r="P177" s="165">
        <f>SUM(P178:P212)</f>
        <v>0</v>
      </c>
      <c r="Q177" s="164"/>
      <c r="R177" s="165">
        <f>SUM(R178:R212)</f>
        <v>0.40529999999999994</v>
      </c>
      <c r="S177" s="164"/>
      <c r="T177" s="166">
        <f>SUM(T178:T212)</f>
        <v>0</v>
      </c>
      <c r="AR177" s="167" t="s">
        <v>82</v>
      </c>
      <c r="AT177" s="168" t="s">
        <v>70</v>
      </c>
      <c r="AU177" s="168" t="s">
        <v>79</v>
      </c>
      <c r="AY177" s="167" t="s">
        <v>116</v>
      </c>
      <c r="BK177" s="169">
        <f>SUM(BK178:BK212)</f>
        <v>0</v>
      </c>
    </row>
    <row r="178" spans="1:65" s="2" customFormat="1" ht="14.4" customHeight="1">
      <c r="A178" s="33"/>
      <c r="B178" s="34"/>
      <c r="C178" s="172" t="s">
        <v>7</v>
      </c>
      <c r="D178" s="172" t="s">
        <v>118</v>
      </c>
      <c r="E178" s="173" t="s">
        <v>276</v>
      </c>
      <c r="F178" s="174" t="s">
        <v>277</v>
      </c>
      <c r="G178" s="175" t="s">
        <v>152</v>
      </c>
      <c r="H178" s="176">
        <v>30</v>
      </c>
      <c r="I178" s="177"/>
      <c r="J178" s="178">
        <f>ROUND(I178*H178,2)</f>
        <v>0</v>
      </c>
      <c r="K178" s="174" t="s">
        <v>122</v>
      </c>
      <c r="L178" s="38"/>
      <c r="M178" s="179" t="s">
        <v>19</v>
      </c>
      <c r="N178" s="180" t="s">
        <v>42</v>
      </c>
      <c r="O178" s="63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83" t="s">
        <v>232</v>
      </c>
      <c r="AT178" s="183" t="s">
        <v>118</v>
      </c>
      <c r="AU178" s="183" t="s">
        <v>82</v>
      </c>
      <c r="AY178" s="16" t="s">
        <v>116</v>
      </c>
      <c r="BE178" s="184">
        <f>IF(N178="základní",J178,0)</f>
        <v>0</v>
      </c>
      <c r="BF178" s="184">
        <f>IF(N178="snížená",J178,0)</f>
        <v>0</v>
      </c>
      <c r="BG178" s="184">
        <f>IF(N178="zákl. přenesená",J178,0)</f>
        <v>0</v>
      </c>
      <c r="BH178" s="184">
        <f>IF(N178="sníž. přenesená",J178,0)</f>
        <v>0</v>
      </c>
      <c r="BI178" s="184">
        <f>IF(N178="nulová",J178,0)</f>
        <v>0</v>
      </c>
      <c r="BJ178" s="16" t="s">
        <v>79</v>
      </c>
      <c r="BK178" s="184">
        <f>ROUND(I178*H178,2)</f>
        <v>0</v>
      </c>
      <c r="BL178" s="16" t="s">
        <v>232</v>
      </c>
      <c r="BM178" s="183" t="s">
        <v>278</v>
      </c>
    </row>
    <row r="179" spans="1:65" s="2" customFormat="1" ht="10.199999999999999">
      <c r="A179" s="33"/>
      <c r="B179" s="34"/>
      <c r="C179" s="35"/>
      <c r="D179" s="185" t="s">
        <v>125</v>
      </c>
      <c r="E179" s="35"/>
      <c r="F179" s="186" t="s">
        <v>279</v>
      </c>
      <c r="G179" s="35"/>
      <c r="H179" s="35"/>
      <c r="I179" s="187"/>
      <c r="J179" s="35"/>
      <c r="K179" s="35"/>
      <c r="L179" s="38"/>
      <c r="M179" s="188"/>
      <c r="N179" s="189"/>
      <c r="O179" s="63"/>
      <c r="P179" s="63"/>
      <c r="Q179" s="63"/>
      <c r="R179" s="63"/>
      <c r="S179" s="63"/>
      <c r="T179" s="64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T179" s="16" t="s">
        <v>125</v>
      </c>
      <c r="AU179" s="16" t="s">
        <v>82</v>
      </c>
    </row>
    <row r="180" spans="1:65" s="2" customFormat="1" ht="10.199999999999999">
      <c r="A180" s="33"/>
      <c r="B180" s="34"/>
      <c r="C180" s="35"/>
      <c r="D180" s="190" t="s">
        <v>127</v>
      </c>
      <c r="E180" s="35"/>
      <c r="F180" s="191" t="s">
        <v>280</v>
      </c>
      <c r="G180" s="35"/>
      <c r="H180" s="35"/>
      <c r="I180" s="187"/>
      <c r="J180" s="35"/>
      <c r="K180" s="35"/>
      <c r="L180" s="38"/>
      <c r="M180" s="188"/>
      <c r="N180" s="189"/>
      <c r="O180" s="63"/>
      <c r="P180" s="63"/>
      <c r="Q180" s="63"/>
      <c r="R180" s="63"/>
      <c r="S180" s="63"/>
      <c r="T180" s="64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6" t="s">
        <v>127</v>
      </c>
      <c r="AU180" s="16" t="s">
        <v>82</v>
      </c>
    </row>
    <row r="181" spans="1:65" s="13" customFormat="1" ht="10.199999999999999">
      <c r="B181" s="192"/>
      <c r="C181" s="193"/>
      <c r="D181" s="185" t="s">
        <v>129</v>
      </c>
      <c r="E181" s="194" t="s">
        <v>19</v>
      </c>
      <c r="F181" s="195" t="s">
        <v>281</v>
      </c>
      <c r="G181" s="193"/>
      <c r="H181" s="196">
        <v>30</v>
      </c>
      <c r="I181" s="197"/>
      <c r="J181" s="193"/>
      <c r="K181" s="193"/>
      <c r="L181" s="198"/>
      <c r="M181" s="199"/>
      <c r="N181" s="200"/>
      <c r="O181" s="200"/>
      <c r="P181" s="200"/>
      <c r="Q181" s="200"/>
      <c r="R181" s="200"/>
      <c r="S181" s="200"/>
      <c r="T181" s="201"/>
      <c r="AT181" s="202" t="s">
        <v>129</v>
      </c>
      <c r="AU181" s="202" t="s">
        <v>82</v>
      </c>
      <c r="AV181" s="13" t="s">
        <v>82</v>
      </c>
      <c r="AW181" s="13" t="s">
        <v>33</v>
      </c>
      <c r="AX181" s="13" t="s">
        <v>79</v>
      </c>
      <c r="AY181" s="202" t="s">
        <v>116</v>
      </c>
    </row>
    <row r="182" spans="1:65" s="2" customFormat="1" ht="14.4" customHeight="1">
      <c r="A182" s="33"/>
      <c r="B182" s="34"/>
      <c r="C182" s="172" t="s">
        <v>282</v>
      </c>
      <c r="D182" s="172" t="s">
        <v>118</v>
      </c>
      <c r="E182" s="173" t="s">
        <v>283</v>
      </c>
      <c r="F182" s="174" t="s">
        <v>284</v>
      </c>
      <c r="G182" s="175" t="s">
        <v>152</v>
      </c>
      <c r="H182" s="176">
        <v>30</v>
      </c>
      <c r="I182" s="177"/>
      <c r="J182" s="178">
        <f>ROUND(I182*H182,2)</f>
        <v>0</v>
      </c>
      <c r="K182" s="174" t="s">
        <v>122</v>
      </c>
      <c r="L182" s="38"/>
      <c r="M182" s="179" t="s">
        <v>19</v>
      </c>
      <c r="N182" s="180" t="s">
        <v>42</v>
      </c>
      <c r="O182" s="63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83" t="s">
        <v>232</v>
      </c>
      <c r="AT182" s="183" t="s">
        <v>118</v>
      </c>
      <c r="AU182" s="183" t="s">
        <v>82</v>
      </c>
      <c r="AY182" s="16" t="s">
        <v>116</v>
      </c>
      <c r="BE182" s="184">
        <f>IF(N182="základní",J182,0)</f>
        <v>0</v>
      </c>
      <c r="BF182" s="184">
        <f>IF(N182="snížená",J182,0)</f>
        <v>0</v>
      </c>
      <c r="BG182" s="184">
        <f>IF(N182="zákl. přenesená",J182,0)</f>
        <v>0</v>
      </c>
      <c r="BH182" s="184">
        <f>IF(N182="sníž. přenesená",J182,0)</f>
        <v>0</v>
      </c>
      <c r="BI182" s="184">
        <f>IF(N182="nulová",J182,0)</f>
        <v>0</v>
      </c>
      <c r="BJ182" s="16" t="s">
        <v>79</v>
      </c>
      <c r="BK182" s="184">
        <f>ROUND(I182*H182,2)</f>
        <v>0</v>
      </c>
      <c r="BL182" s="16" t="s">
        <v>232</v>
      </c>
      <c r="BM182" s="183" t="s">
        <v>285</v>
      </c>
    </row>
    <row r="183" spans="1:65" s="2" customFormat="1" ht="10.199999999999999">
      <c r="A183" s="33"/>
      <c r="B183" s="34"/>
      <c r="C183" s="35"/>
      <c r="D183" s="185" t="s">
        <v>125</v>
      </c>
      <c r="E183" s="35"/>
      <c r="F183" s="186" t="s">
        <v>286</v>
      </c>
      <c r="G183" s="35"/>
      <c r="H183" s="35"/>
      <c r="I183" s="187"/>
      <c r="J183" s="35"/>
      <c r="K183" s="35"/>
      <c r="L183" s="38"/>
      <c r="M183" s="188"/>
      <c r="N183" s="189"/>
      <c r="O183" s="63"/>
      <c r="P183" s="63"/>
      <c r="Q183" s="63"/>
      <c r="R183" s="63"/>
      <c r="S183" s="63"/>
      <c r="T183" s="64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6" t="s">
        <v>125</v>
      </c>
      <c r="AU183" s="16" t="s">
        <v>82</v>
      </c>
    </row>
    <row r="184" spans="1:65" s="2" customFormat="1" ht="10.199999999999999">
      <c r="A184" s="33"/>
      <c r="B184" s="34"/>
      <c r="C184" s="35"/>
      <c r="D184" s="190" t="s">
        <v>127</v>
      </c>
      <c r="E184" s="35"/>
      <c r="F184" s="191" t="s">
        <v>287</v>
      </c>
      <c r="G184" s="35"/>
      <c r="H184" s="35"/>
      <c r="I184" s="187"/>
      <c r="J184" s="35"/>
      <c r="K184" s="35"/>
      <c r="L184" s="38"/>
      <c r="M184" s="188"/>
      <c r="N184" s="189"/>
      <c r="O184" s="63"/>
      <c r="P184" s="63"/>
      <c r="Q184" s="63"/>
      <c r="R184" s="63"/>
      <c r="S184" s="63"/>
      <c r="T184" s="64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T184" s="16" t="s">
        <v>127</v>
      </c>
      <c r="AU184" s="16" t="s">
        <v>82</v>
      </c>
    </row>
    <row r="185" spans="1:65" s="13" customFormat="1" ht="10.199999999999999">
      <c r="B185" s="192"/>
      <c r="C185" s="193"/>
      <c r="D185" s="185" t="s">
        <v>129</v>
      </c>
      <c r="E185" s="194" t="s">
        <v>19</v>
      </c>
      <c r="F185" s="195" t="s">
        <v>281</v>
      </c>
      <c r="G185" s="193"/>
      <c r="H185" s="196">
        <v>30</v>
      </c>
      <c r="I185" s="197"/>
      <c r="J185" s="193"/>
      <c r="K185" s="193"/>
      <c r="L185" s="198"/>
      <c r="M185" s="199"/>
      <c r="N185" s="200"/>
      <c r="O185" s="200"/>
      <c r="P185" s="200"/>
      <c r="Q185" s="200"/>
      <c r="R185" s="200"/>
      <c r="S185" s="200"/>
      <c r="T185" s="201"/>
      <c r="AT185" s="202" t="s">
        <v>129</v>
      </c>
      <c r="AU185" s="202" t="s">
        <v>82</v>
      </c>
      <c r="AV185" s="13" t="s">
        <v>82</v>
      </c>
      <c r="AW185" s="13" t="s">
        <v>33</v>
      </c>
      <c r="AX185" s="13" t="s">
        <v>79</v>
      </c>
      <c r="AY185" s="202" t="s">
        <v>116</v>
      </c>
    </row>
    <row r="186" spans="1:65" s="2" customFormat="1" ht="14.4" customHeight="1">
      <c r="A186" s="33"/>
      <c r="B186" s="34"/>
      <c r="C186" s="204" t="s">
        <v>288</v>
      </c>
      <c r="D186" s="204" t="s">
        <v>233</v>
      </c>
      <c r="E186" s="205" t="s">
        <v>289</v>
      </c>
      <c r="F186" s="206" t="s">
        <v>290</v>
      </c>
      <c r="G186" s="207" t="s">
        <v>191</v>
      </c>
      <c r="H186" s="208">
        <v>2.4E-2</v>
      </c>
      <c r="I186" s="209"/>
      <c r="J186" s="210">
        <f>ROUND(I186*H186,2)</f>
        <v>0</v>
      </c>
      <c r="K186" s="206" t="s">
        <v>122</v>
      </c>
      <c r="L186" s="211"/>
      <c r="M186" s="212" t="s">
        <v>19</v>
      </c>
      <c r="N186" s="213" t="s">
        <v>42</v>
      </c>
      <c r="O186" s="63"/>
      <c r="P186" s="181">
        <f>O186*H186</f>
        <v>0</v>
      </c>
      <c r="Q186" s="181">
        <v>1</v>
      </c>
      <c r="R186" s="181">
        <f>Q186*H186</f>
        <v>2.4E-2</v>
      </c>
      <c r="S186" s="181">
        <v>0</v>
      </c>
      <c r="T186" s="182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83" t="s">
        <v>291</v>
      </c>
      <c r="AT186" s="183" t="s">
        <v>233</v>
      </c>
      <c r="AU186" s="183" t="s">
        <v>82</v>
      </c>
      <c r="AY186" s="16" t="s">
        <v>116</v>
      </c>
      <c r="BE186" s="184">
        <f>IF(N186="základní",J186,0)</f>
        <v>0</v>
      </c>
      <c r="BF186" s="184">
        <f>IF(N186="snížená",J186,0)</f>
        <v>0</v>
      </c>
      <c r="BG186" s="184">
        <f>IF(N186="zákl. přenesená",J186,0)</f>
        <v>0</v>
      </c>
      <c r="BH186" s="184">
        <f>IF(N186="sníž. přenesená",J186,0)</f>
        <v>0</v>
      </c>
      <c r="BI186" s="184">
        <f>IF(N186="nulová",J186,0)</f>
        <v>0</v>
      </c>
      <c r="BJ186" s="16" t="s">
        <v>79</v>
      </c>
      <c r="BK186" s="184">
        <f>ROUND(I186*H186,2)</f>
        <v>0</v>
      </c>
      <c r="BL186" s="16" t="s">
        <v>232</v>
      </c>
      <c r="BM186" s="183" t="s">
        <v>292</v>
      </c>
    </row>
    <row r="187" spans="1:65" s="2" customFormat="1" ht="10.199999999999999">
      <c r="A187" s="33"/>
      <c r="B187" s="34"/>
      <c r="C187" s="35"/>
      <c r="D187" s="185" t="s">
        <v>125</v>
      </c>
      <c r="E187" s="35"/>
      <c r="F187" s="186" t="s">
        <v>290</v>
      </c>
      <c r="G187" s="35"/>
      <c r="H187" s="35"/>
      <c r="I187" s="187"/>
      <c r="J187" s="35"/>
      <c r="K187" s="35"/>
      <c r="L187" s="38"/>
      <c r="M187" s="188"/>
      <c r="N187" s="189"/>
      <c r="O187" s="63"/>
      <c r="P187" s="63"/>
      <c r="Q187" s="63"/>
      <c r="R187" s="63"/>
      <c r="S187" s="63"/>
      <c r="T187" s="64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T187" s="16" t="s">
        <v>125</v>
      </c>
      <c r="AU187" s="16" t="s">
        <v>82</v>
      </c>
    </row>
    <row r="188" spans="1:65" s="2" customFormat="1" ht="10.199999999999999">
      <c r="A188" s="33"/>
      <c r="B188" s="34"/>
      <c r="C188" s="35"/>
      <c r="D188" s="190" t="s">
        <v>127</v>
      </c>
      <c r="E188" s="35"/>
      <c r="F188" s="191" t="s">
        <v>293</v>
      </c>
      <c r="G188" s="35"/>
      <c r="H188" s="35"/>
      <c r="I188" s="187"/>
      <c r="J188" s="35"/>
      <c r="K188" s="35"/>
      <c r="L188" s="38"/>
      <c r="M188" s="188"/>
      <c r="N188" s="189"/>
      <c r="O188" s="63"/>
      <c r="P188" s="63"/>
      <c r="Q188" s="63"/>
      <c r="R188" s="63"/>
      <c r="S188" s="63"/>
      <c r="T188" s="64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6" t="s">
        <v>127</v>
      </c>
      <c r="AU188" s="16" t="s">
        <v>82</v>
      </c>
    </row>
    <row r="189" spans="1:65" s="13" customFormat="1" ht="10.199999999999999">
      <c r="B189" s="192"/>
      <c r="C189" s="193"/>
      <c r="D189" s="185" t="s">
        <v>129</v>
      </c>
      <c r="E189" s="194" t="s">
        <v>19</v>
      </c>
      <c r="F189" s="195" t="s">
        <v>294</v>
      </c>
      <c r="G189" s="193"/>
      <c r="H189" s="196">
        <v>2.4E-2</v>
      </c>
      <c r="I189" s="197"/>
      <c r="J189" s="193"/>
      <c r="K189" s="193"/>
      <c r="L189" s="198"/>
      <c r="M189" s="199"/>
      <c r="N189" s="200"/>
      <c r="O189" s="200"/>
      <c r="P189" s="200"/>
      <c r="Q189" s="200"/>
      <c r="R189" s="200"/>
      <c r="S189" s="200"/>
      <c r="T189" s="201"/>
      <c r="AT189" s="202" t="s">
        <v>129</v>
      </c>
      <c r="AU189" s="202" t="s">
        <v>82</v>
      </c>
      <c r="AV189" s="13" t="s">
        <v>82</v>
      </c>
      <c r="AW189" s="13" t="s">
        <v>33</v>
      </c>
      <c r="AX189" s="13" t="s">
        <v>79</v>
      </c>
      <c r="AY189" s="202" t="s">
        <v>116</v>
      </c>
    </row>
    <row r="190" spans="1:65" s="2" customFormat="1" ht="14.4" customHeight="1">
      <c r="A190" s="33"/>
      <c r="B190" s="34"/>
      <c r="C190" s="172" t="s">
        <v>295</v>
      </c>
      <c r="D190" s="172" t="s">
        <v>118</v>
      </c>
      <c r="E190" s="173" t="s">
        <v>296</v>
      </c>
      <c r="F190" s="174" t="s">
        <v>297</v>
      </c>
      <c r="G190" s="175" t="s">
        <v>152</v>
      </c>
      <c r="H190" s="176">
        <v>30</v>
      </c>
      <c r="I190" s="177"/>
      <c r="J190" s="178">
        <f>ROUND(I190*H190,2)</f>
        <v>0</v>
      </c>
      <c r="K190" s="174" t="s">
        <v>122</v>
      </c>
      <c r="L190" s="38"/>
      <c r="M190" s="179" t="s">
        <v>19</v>
      </c>
      <c r="N190" s="180" t="s">
        <v>42</v>
      </c>
      <c r="O190" s="63"/>
      <c r="P190" s="181">
        <f>O190*H190</f>
        <v>0</v>
      </c>
      <c r="Q190" s="181">
        <v>4.0000000000000002E-4</v>
      </c>
      <c r="R190" s="181">
        <f>Q190*H190</f>
        <v>1.2E-2</v>
      </c>
      <c r="S190" s="181">
        <v>0</v>
      </c>
      <c r="T190" s="182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83" t="s">
        <v>232</v>
      </c>
      <c r="AT190" s="183" t="s">
        <v>118</v>
      </c>
      <c r="AU190" s="183" t="s">
        <v>82</v>
      </c>
      <c r="AY190" s="16" t="s">
        <v>116</v>
      </c>
      <c r="BE190" s="184">
        <f>IF(N190="základní",J190,0)</f>
        <v>0</v>
      </c>
      <c r="BF190" s="184">
        <f>IF(N190="snížená",J190,0)</f>
        <v>0</v>
      </c>
      <c r="BG190" s="184">
        <f>IF(N190="zákl. přenesená",J190,0)</f>
        <v>0</v>
      </c>
      <c r="BH190" s="184">
        <f>IF(N190="sníž. přenesená",J190,0)</f>
        <v>0</v>
      </c>
      <c r="BI190" s="184">
        <f>IF(N190="nulová",J190,0)</f>
        <v>0</v>
      </c>
      <c r="BJ190" s="16" t="s">
        <v>79</v>
      </c>
      <c r="BK190" s="184">
        <f>ROUND(I190*H190,2)</f>
        <v>0</v>
      </c>
      <c r="BL190" s="16" t="s">
        <v>232</v>
      </c>
      <c r="BM190" s="183" t="s">
        <v>298</v>
      </c>
    </row>
    <row r="191" spans="1:65" s="2" customFormat="1" ht="10.199999999999999">
      <c r="A191" s="33"/>
      <c r="B191" s="34"/>
      <c r="C191" s="35"/>
      <c r="D191" s="185" t="s">
        <v>125</v>
      </c>
      <c r="E191" s="35"/>
      <c r="F191" s="186" t="s">
        <v>299</v>
      </c>
      <c r="G191" s="35"/>
      <c r="H191" s="35"/>
      <c r="I191" s="187"/>
      <c r="J191" s="35"/>
      <c r="K191" s="35"/>
      <c r="L191" s="38"/>
      <c r="M191" s="188"/>
      <c r="N191" s="189"/>
      <c r="O191" s="63"/>
      <c r="P191" s="63"/>
      <c r="Q191" s="63"/>
      <c r="R191" s="63"/>
      <c r="S191" s="63"/>
      <c r="T191" s="64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6" t="s">
        <v>125</v>
      </c>
      <c r="AU191" s="16" t="s">
        <v>82</v>
      </c>
    </row>
    <row r="192" spans="1:65" s="2" customFormat="1" ht="10.199999999999999">
      <c r="A192" s="33"/>
      <c r="B192" s="34"/>
      <c r="C192" s="35"/>
      <c r="D192" s="190" t="s">
        <v>127</v>
      </c>
      <c r="E192" s="35"/>
      <c r="F192" s="191" t="s">
        <v>300</v>
      </c>
      <c r="G192" s="35"/>
      <c r="H192" s="35"/>
      <c r="I192" s="187"/>
      <c r="J192" s="35"/>
      <c r="K192" s="35"/>
      <c r="L192" s="38"/>
      <c r="M192" s="188"/>
      <c r="N192" s="189"/>
      <c r="O192" s="63"/>
      <c r="P192" s="63"/>
      <c r="Q192" s="63"/>
      <c r="R192" s="63"/>
      <c r="S192" s="63"/>
      <c r="T192" s="64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T192" s="16" t="s">
        <v>127</v>
      </c>
      <c r="AU192" s="16" t="s">
        <v>82</v>
      </c>
    </row>
    <row r="193" spans="1:65" s="2" customFormat="1" ht="14.4" customHeight="1">
      <c r="A193" s="33"/>
      <c r="B193" s="34"/>
      <c r="C193" s="172" t="s">
        <v>301</v>
      </c>
      <c r="D193" s="172" t="s">
        <v>118</v>
      </c>
      <c r="E193" s="173" t="s">
        <v>302</v>
      </c>
      <c r="F193" s="174" t="s">
        <v>303</v>
      </c>
      <c r="G193" s="175" t="s">
        <v>152</v>
      </c>
      <c r="H193" s="176">
        <v>30</v>
      </c>
      <c r="I193" s="177"/>
      <c r="J193" s="178">
        <f>ROUND(I193*H193,2)</f>
        <v>0</v>
      </c>
      <c r="K193" s="174" t="s">
        <v>122</v>
      </c>
      <c r="L193" s="38"/>
      <c r="M193" s="179" t="s">
        <v>19</v>
      </c>
      <c r="N193" s="180" t="s">
        <v>42</v>
      </c>
      <c r="O193" s="63"/>
      <c r="P193" s="181">
        <f>O193*H193</f>
        <v>0</v>
      </c>
      <c r="Q193" s="181">
        <v>4.0000000000000002E-4</v>
      </c>
      <c r="R193" s="181">
        <f>Q193*H193</f>
        <v>1.2E-2</v>
      </c>
      <c r="S193" s="181">
        <v>0</v>
      </c>
      <c r="T193" s="182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83" t="s">
        <v>232</v>
      </c>
      <c r="AT193" s="183" t="s">
        <v>118</v>
      </c>
      <c r="AU193" s="183" t="s">
        <v>82</v>
      </c>
      <c r="AY193" s="16" t="s">
        <v>116</v>
      </c>
      <c r="BE193" s="184">
        <f>IF(N193="základní",J193,0)</f>
        <v>0</v>
      </c>
      <c r="BF193" s="184">
        <f>IF(N193="snížená",J193,0)</f>
        <v>0</v>
      </c>
      <c r="BG193" s="184">
        <f>IF(N193="zákl. přenesená",J193,0)</f>
        <v>0</v>
      </c>
      <c r="BH193" s="184">
        <f>IF(N193="sníž. přenesená",J193,0)</f>
        <v>0</v>
      </c>
      <c r="BI193" s="184">
        <f>IF(N193="nulová",J193,0)</f>
        <v>0</v>
      </c>
      <c r="BJ193" s="16" t="s">
        <v>79</v>
      </c>
      <c r="BK193" s="184">
        <f>ROUND(I193*H193,2)</f>
        <v>0</v>
      </c>
      <c r="BL193" s="16" t="s">
        <v>232</v>
      </c>
      <c r="BM193" s="183" t="s">
        <v>304</v>
      </c>
    </row>
    <row r="194" spans="1:65" s="2" customFormat="1" ht="10.199999999999999">
      <c r="A194" s="33"/>
      <c r="B194" s="34"/>
      <c r="C194" s="35"/>
      <c r="D194" s="185" t="s">
        <v>125</v>
      </c>
      <c r="E194" s="35"/>
      <c r="F194" s="186" t="s">
        <v>305</v>
      </c>
      <c r="G194" s="35"/>
      <c r="H194" s="35"/>
      <c r="I194" s="187"/>
      <c r="J194" s="35"/>
      <c r="K194" s="35"/>
      <c r="L194" s="38"/>
      <c r="M194" s="188"/>
      <c r="N194" s="189"/>
      <c r="O194" s="63"/>
      <c r="P194" s="63"/>
      <c r="Q194" s="63"/>
      <c r="R194" s="63"/>
      <c r="S194" s="63"/>
      <c r="T194" s="64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T194" s="16" t="s">
        <v>125</v>
      </c>
      <c r="AU194" s="16" t="s">
        <v>82</v>
      </c>
    </row>
    <row r="195" spans="1:65" s="2" customFormat="1" ht="10.199999999999999">
      <c r="A195" s="33"/>
      <c r="B195" s="34"/>
      <c r="C195" s="35"/>
      <c r="D195" s="190" t="s">
        <v>127</v>
      </c>
      <c r="E195" s="35"/>
      <c r="F195" s="191" t="s">
        <v>306</v>
      </c>
      <c r="G195" s="35"/>
      <c r="H195" s="35"/>
      <c r="I195" s="187"/>
      <c r="J195" s="35"/>
      <c r="K195" s="35"/>
      <c r="L195" s="38"/>
      <c r="M195" s="188"/>
      <c r="N195" s="189"/>
      <c r="O195" s="63"/>
      <c r="P195" s="63"/>
      <c r="Q195" s="63"/>
      <c r="R195" s="63"/>
      <c r="S195" s="63"/>
      <c r="T195" s="64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6" t="s">
        <v>127</v>
      </c>
      <c r="AU195" s="16" t="s">
        <v>82</v>
      </c>
    </row>
    <row r="196" spans="1:65" s="2" customFormat="1" ht="22.2" customHeight="1">
      <c r="A196" s="33"/>
      <c r="B196" s="34"/>
      <c r="C196" s="204" t="s">
        <v>307</v>
      </c>
      <c r="D196" s="204" t="s">
        <v>233</v>
      </c>
      <c r="E196" s="205" t="s">
        <v>308</v>
      </c>
      <c r="F196" s="206" t="s">
        <v>309</v>
      </c>
      <c r="G196" s="207" t="s">
        <v>152</v>
      </c>
      <c r="H196" s="208">
        <v>70.5</v>
      </c>
      <c r="I196" s="209"/>
      <c r="J196" s="210">
        <f>ROUND(I196*H196,2)</f>
        <v>0</v>
      </c>
      <c r="K196" s="206" t="s">
        <v>122</v>
      </c>
      <c r="L196" s="211"/>
      <c r="M196" s="212" t="s">
        <v>19</v>
      </c>
      <c r="N196" s="213" t="s">
        <v>42</v>
      </c>
      <c r="O196" s="63"/>
      <c r="P196" s="181">
        <f>O196*H196</f>
        <v>0</v>
      </c>
      <c r="Q196" s="181">
        <v>4.7999999999999996E-3</v>
      </c>
      <c r="R196" s="181">
        <f>Q196*H196</f>
        <v>0.33839999999999998</v>
      </c>
      <c r="S196" s="181">
        <v>0</v>
      </c>
      <c r="T196" s="182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83" t="s">
        <v>291</v>
      </c>
      <c r="AT196" s="183" t="s">
        <v>233</v>
      </c>
      <c r="AU196" s="183" t="s">
        <v>82</v>
      </c>
      <c r="AY196" s="16" t="s">
        <v>116</v>
      </c>
      <c r="BE196" s="184">
        <f>IF(N196="základní",J196,0)</f>
        <v>0</v>
      </c>
      <c r="BF196" s="184">
        <f>IF(N196="snížená",J196,0)</f>
        <v>0</v>
      </c>
      <c r="BG196" s="184">
        <f>IF(N196="zákl. přenesená",J196,0)</f>
        <v>0</v>
      </c>
      <c r="BH196" s="184">
        <f>IF(N196="sníž. přenesená",J196,0)</f>
        <v>0</v>
      </c>
      <c r="BI196" s="184">
        <f>IF(N196="nulová",J196,0)</f>
        <v>0</v>
      </c>
      <c r="BJ196" s="16" t="s">
        <v>79</v>
      </c>
      <c r="BK196" s="184">
        <f>ROUND(I196*H196,2)</f>
        <v>0</v>
      </c>
      <c r="BL196" s="16" t="s">
        <v>232</v>
      </c>
      <c r="BM196" s="183" t="s">
        <v>310</v>
      </c>
    </row>
    <row r="197" spans="1:65" s="2" customFormat="1" ht="10.199999999999999">
      <c r="A197" s="33"/>
      <c r="B197" s="34"/>
      <c r="C197" s="35"/>
      <c r="D197" s="185" t="s">
        <v>125</v>
      </c>
      <c r="E197" s="35"/>
      <c r="F197" s="186" t="s">
        <v>309</v>
      </c>
      <c r="G197" s="35"/>
      <c r="H197" s="35"/>
      <c r="I197" s="187"/>
      <c r="J197" s="35"/>
      <c r="K197" s="35"/>
      <c r="L197" s="38"/>
      <c r="M197" s="188"/>
      <c r="N197" s="189"/>
      <c r="O197" s="63"/>
      <c r="P197" s="63"/>
      <c r="Q197" s="63"/>
      <c r="R197" s="63"/>
      <c r="S197" s="63"/>
      <c r="T197" s="64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T197" s="16" t="s">
        <v>125</v>
      </c>
      <c r="AU197" s="16" t="s">
        <v>82</v>
      </c>
    </row>
    <row r="198" spans="1:65" s="2" customFormat="1" ht="10.199999999999999">
      <c r="A198" s="33"/>
      <c r="B198" s="34"/>
      <c r="C198" s="35"/>
      <c r="D198" s="190" t="s">
        <v>127</v>
      </c>
      <c r="E198" s="35"/>
      <c r="F198" s="191" t="s">
        <v>311</v>
      </c>
      <c r="G198" s="35"/>
      <c r="H198" s="35"/>
      <c r="I198" s="187"/>
      <c r="J198" s="35"/>
      <c r="K198" s="35"/>
      <c r="L198" s="38"/>
      <c r="M198" s="188"/>
      <c r="N198" s="189"/>
      <c r="O198" s="63"/>
      <c r="P198" s="63"/>
      <c r="Q198" s="63"/>
      <c r="R198" s="63"/>
      <c r="S198" s="63"/>
      <c r="T198" s="64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6" t="s">
        <v>127</v>
      </c>
      <c r="AU198" s="16" t="s">
        <v>82</v>
      </c>
    </row>
    <row r="199" spans="1:65" s="13" customFormat="1" ht="10.199999999999999">
      <c r="B199" s="192"/>
      <c r="C199" s="193"/>
      <c r="D199" s="185" t="s">
        <v>129</v>
      </c>
      <c r="E199" s="194" t="s">
        <v>19</v>
      </c>
      <c r="F199" s="195" t="s">
        <v>312</v>
      </c>
      <c r="G199" s="193"/>
      <c r="H199" s="196">
        <v>70.5</v>
      </c>
      <c r="I199" s="197"/>
      <c r="J199" s="193"/>
      <c r="K199" s="193"/>
      <c r="L199" s="198"/>
      <c r="M199" s="199"/>
      <c r="N199" s="200"/>
      <c r="O199" s="200"/>
      <c r="P199" s="200"/>
      <c r="Q199" s="200"/>
      <c r="R199" s="200"/>
      <c r="S199" s="200"/>
      <c r="T199" s="201"/>
      <c r="AT199" s="202" t="s">
        <v>129</v>
      </c>
      <c r="AU199" s="202" t="s">
        <v>82</v>
      </c>
      <c r="AV199" s="13" t="s">
        <v>82</v>
      </c>
      <c r="AW199" s="13" t="s">
        <v>33</v>
      </c>
      <c r="AX199" s="13" t="s">
        <v>79</v>
      </c>
      <c r="AY199" s="202" t="s">
        <v>116</v>
      </c>
    </row>
    <row r="200" spans="1:65" s="2" customFormat="1" ht="14.4" customHeight="1">
      <c r="A200" s="33"/>
      <c r="B200" s="34"/>
      <c r="C200" s="172" t="s">
        <v>313</v>
      </c>
      <c r="D200" s="172" t="s">
        <v>118</v>
      </c>
      <c r="E200" s="173" t="s">
        <v>314</v>
      </c>
      <c r="F200" s="174" t="s">
        <v>315</v>
      </c>
      <c r="G200" s="175" t="s">
        <v>152</v>
      </c>
      <c r="H200" s="176">
        <v>30</v>
      </c>
      <c r="I200" s="177"/>
      <c r="J200" s="178">
        <f>ROUND(I200*H200,2)</f>
        <v>0</v>
      </c>
      <c r="K200" s="174" t="s">
        <v>122</v>
      </c>
      <c r="L200" s="38"/>
      <c r="M200" s="179" t="s">
        <v>19</v>
      </c>
      <c r="N200" s="180" t="s">
        <v>42</v>
      </c>
      <c r="O200" s="63"/>
      <c r="P200" s="181">
        <f>O200*H200</f>
        <v>0</v>
      </c>
      <c r="Q200" s="181">
        <v>0</v>
      </c>
      <c r="R200" s="181">
        <f>Q200*H200</f>
        <v>0</v>
      </c>
      <c r="S200" s="181">
        <v>0</v>
      </c>
      <c r="T200" s="182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83" t="s">
        <v>232</v>
      </c>
      <c r="AT200" s="183" t="s">
        <v>118</v>
      </c>
      <c r="AU200" s="183" t="s">
        <v>82</v>
      </c>
      <c r="AY200" s="16" t="s">
        <v>116</v>
      </c>
      <c r="BE200" s="184">
        <f>IF(N200="základní",J200,0)</f>
        <v>0</v>
      </c>
      <c r="BF200" s="184">
        <f>IF(N200="snížená",J200,0)</f>
        <v>0</v>
      </c>
      <c r="BG200" s="184">
        <f>IF(N200="zákl. přenesená",J200,0)</f>
        <v>0</v>
      </c>
      <c r="BH200" s="184">
        <f>IF(N200="sníž. přenesená",J200,0)</f>
        <v>0</v>
      </c>
      <c r="BI200" s="184">
        <f>IF(N200="nulová",J200,0)</f>
        <v>0</v>
      </c>
      <c r="BJ200" s="16" t="s">
        <v>79</v>
      </c>
      <c r="BK200" s="184">
        <f>ROUND(I200*H200,2)</f>
        <v>0</v>
      </c>
      <c r="BL200" s="16" t="s">
        <v>232</v>
      </c>
      <c r="BM200" s="183" t="s">
        <v>316</v>
      </c>
    </row>
    <row r="201" spans="1:65" s="2" customFormat="1" ht="10.199999999999999">
      <c r="A201" s="33"/>
      <c r="B201" s="34"/>
      <c r="C201" s="35"/>
      <c r="D201" s="185" t="s">
        <v>125</v>
      </c>
      <c r="E201" s="35"/>
      <c r="F201" s="186" t="s">
        <v>317</v>
      </c>
      <c r="G201" s="35"/>
      <c r="H201" s="35"/>
      <c r="I201" s="187"/>
      <c r="J201" s="35"/>
      <c r="K201" s="35"/>
      <c r="L201" s="38"/>
      <c r="M201" s="188"/>
      <c r="N201" s="189"/>
      <c r="O201" s="63"/>
      <c r="P201" s="63"/>
      <c r="Q201" s="63"/>
      <c r="R201" s="63"/>
      <c r="S201" s="63"/>
      <c r="T201" s="64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T201" s="16" t="s">
        <v>125</v>
      </c>
      <c r="AU201" s="16" t="s">
        <v>82</v>
      </c>
    </row>
    <row r="202" spans="1:65" s="2" customFormat="1" ht="10.199999999999999">
      <c r="A202" s="33"/>
      <c r="B202" s="34"/>
      <c r="C202" s="35"/>
      <c r="D202" s="190" t="s">
        <v>127</v>
      </c>
      <c r="E202" s="35"/>
      <c r="F202" s="191" t="s">
        <v>318</v>
      </c>
      <c r="G202" s="35"/>
      <c r="H202" s="35"/>
      <c r="I202" s="187"/>
      <c r="J202" s="35"/>
      <c r="K202" s="35"/>
      <c r="L202" s="38"/>
      <c r="M202" s="188"/>
      <c r="N202" s="189"/>
      <c r="O202" s="63"/>
      <c r="P202" s="63"/>
      <c r="Q202" s="63"/>
      <c r="R202" s="63"/>
      <c r="S202" s="63"/>
      <c r="T202" s="64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6" t="s">
        <v>127</v>
      </c>
      <c r="AU202" s="16" t="s">
        <v>82</v>
      </c>
    </row>
    <row r="203" spans="1:65" s="2" customFormat="1" ht="14.4" customHeight="1">
      <c r="A203" s="33"/>
      <c r="B203" s="34"/>
      <c r="C203" s="172" t="s">
        <v>319</v>
      </c>
      <c r="D203" s="172" t="s">
        <v>118</v>
      </c>
      <c r="E203" s="173" t="s">
        <v>320</v>
      </c>
      <c r="F203" s="174" t="s">
        <v>321</v>
      </c>
      <c r="G203" s="175" t="s">
        <v>152</v>
      </c>
      <c r="H203" s="176">
        <v>30</v>
      </c>
      <c r="I203" s="177"/>
      <c r="J203" s="178">
        <f>ROUND(I203*H203,2)</f>
        <v>0</v>
      </c>
      <c r="K203" s="174" t="s">
        <v>122</v>
      </c>
      <c r="L203" s="38"/>
      <c r="M203" s="179" t="s">
        <v>19</v>
      </c>
      <c r="N203" s="180" t="s">
        <v>42</v>
      </c>
      <c r="O203" s="63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83" t="s">
        <v>232</v>
      </c>
      <c r="AT203" s="183" t="s">
        <v>118</v>
      </c>
      <c r="AU203" s="183" t="s">
        <v>82</v>
      </c>
      <c r="AY203" s="16" t="s">
        <v>116</v>
      </c>
      <c r="BE203" s="184">
        <f>IF(N203="základní",J203,0)</f>
        <v>0</v>
      </c>
      <c r="BF203" s="184">
        <f>IF(N203="snížená",J203,0)</f>
        <v>0</v>
      </c>
      <c r="BG203" s="184">
        <f>IF(N203="zákl. přenesená",J203,0)</f>
        <v>0</v>
      </c>
      <c r="BH203" s="184">
        <f>IF(N203="sníž. přenesená",J203,0)</f>
        <v>0</v>
      </c>
      <c r="BI203" s="184">
        <f>IF(N203="nulová",J203,0)</f>
        <v>0</v>
      </c>
      <c r="BJ203" s="16" t="s">
        <v>79</v>
      </c>
      <c r="BK203" s="184">
        <f>ROUND(I203*H203,2)</f>
        <v>0</v>
      </c>
      <c r="BL203" s="16" t="s">
        <v>232</v>
      </c>
      <c r="BM203" s="183" t="s">
        <v>322</v>
      </c>
    </row>
    <row r="204" spans="1:65" s="2" customFormat="1" ht="10.199999999999999">
      <c r="A204" s="33"/>
      <c r="B204" s="34"/>
      <c r="C204" s="35"/>
      <c r="D204" s="185" t="s">
        <v>125</v>
      </c>
      <c r="E204" s="35"/>
      <c r="F204" s="186" t="s">
        <v>323</v>
      </c>
      <c r="G204" s="35"/>
      <c r="H204" s="35"/>
      <c r="I204" s="187"/>
      <c r="J204" s="35"/>
      <c r="K204" s="35"/>
      <c r="L204" s="38"/>
      <c r="M204" s="188"/>
      <c r="N204" s="189"/>
      <c r="O204" s="63"/>
      <c r="P204" s="63"/>
      <c r="Q204" s="63"/>
      <c r="R204" s="63"/>
      <c r="S204" s="63"/>
      <c r="T204" s="64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T204" s="16" t="s">
        <v>125</v>
      </c>
      <c r="AU204" s="16" t="s">
        <v>82</v>
      </c>
    </row>
    <row r="205" spans="1:65" s="2" customFormat="1" ht="10.199999999999999">
      <c r="A205" s="33"/>
      <c r="B205" s="34"/>
      <c r="C205" s="35"/>
      <c r="D205" s="190" t="s">
        <v>127</v>
      </c>
      <c r="E205" s="35"/>
      <c r="F205" s="191" t="s">
        <v>324</v>
      </c>
      <c r="G205" s="35"/>
      <c r="H205" s="35"/>
      <c r="I205" s="187"/>
      <c r="J205" s="35"/>
      <c r="K205" s="35"/>
      <c r="L205" s="38"/>
      <c r="M205" s="188"/>
      <c r="N205" s="189"/>
      <c r="O205" s="63"/>
      <c r="P205" s="63"/>
      <c r="Q205" s="63"/>
      <c r="R205" s="63"/>
      <c r="S205" s="63"/>
      <c r="T205" s="64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T205" s="16" t="s">
        <v>127</v>
      </c>
      <c r="AU205" s="16" t="s">
        <v>82</v>
      </c>
    </row>
    <row r="206" spans="1:65" s="2" customFormat="1" ht="14.4" customHeight="1">
      <c r="A206" s="33"/>
      <c r="B206" s="34"/>
      <c r="C206" s="204" t="s">
        <v>325</v>
      </c>
      <c r="D206" s="204" t="s">
        <v>233</v>
      </c>
      <c r="E206" s="205" t="s">
        <v>326</v>
      </c>
      <c r="F206" s="206" t="s">
        <v>327</v>
      </c>
      <c r="G206" s="207" t="s">
        <v>152</v>
      </c>
      <c r="H206" s="208">
        <v>63</v>
      </c>
      <c r="I206" s="209"/>
      <c r="J206" s="210">
        <f>ROUND(I206*H206,2)</f>
        <v>0</v>
      </c>
      <c r="K206" s="206" t="s">
        <v>122</v>
      </c>
      <c r="L206" s="211"/>
      <c r="M206" s="212" t="s">
        <v>19</v>
      </c>
      <c r="N206" s="213" t="s">
        <v>42</v>
      </c>
      <c r="O206" s="63"/>
      <c r="P206" s="181">
        <f>O206*H206</f>
        <v>0</v>
      </c>
      <c r="Q206" s="181">
        <v>2.9999999999999997E-4</v>
      </c>
      <c r="R206" s="181">
        <f>Q206*H206</f>
        <v>1.8899999999999997E-2</v>
      </c>
      <c r="S206" s="181">
        <v>0</v>
      </c>
      <c r="T206" s="182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83" t="s">
        <v>291</v>
      </c>
      <c r="AT206" s="183" t="s">
        <v>233</v>
      </c>
      <c r="AU206" s="183" t="s">
        <v>82</v>
      </c>
      <c r="AY206" s="16" t="s">
        <v>116</v>
      </c>
      <c r="BE206" s="184">
        <f>IF(N206="základní",J206,0)</f>
        <v>0</v>
      </c>
      <c r="BF206" s="184">
        <f>IF(N206="snížená",J206,0)</f>
        <v>0</v>
      </c>
      <c r="BG206" s="184">
        <f>IF(N206="zákl. přenesená",J206,0)</f>
        <v>0</v>
      </c>
      <c r="BH206" s="184">
        <f>IF(N206="sníž. přenesená",J206,0)</f>
        <v>0</v>
      </c>
      <c r="BI206" s="184">
        <f>IF(N206="nulová",J206,0)</f>
        <v>0</v>
      </c>
      <c r="BJ206" s="16" t="s">
        <v>79</v>
      </c>
      <c r="BK206" s="184">
        <f>ROUND(I206*H206,2)</f>
        <v>0</v>
      </c>
      <c r="BL206" s="16" t="s">
        <v>232</v>
      </c>
      <c r="BM206" s="183" t="s">
        <v>328</v>
      </c>
    </row>
    <row r="207" spans="1:65" s="2" customFormat="1" ht="10.199999999999999">
      <c r="A207" s="33"/>
      <c r="B207" s="34"/>
      <c r="C207" s="35"/>
      <c r="D207" s="185" t="s">
        <v>125</v>
      </c>
      <c r="E207" s="35"/>
      <c r="F207" s="186" t="s">
        <v>327</v>
      </c>
      <c r="G207" s="35"/>
      <c r="H207" s="35"/>
      <c r="I207" s="187"/>
      <c r="J207" s="35"/>
      <c r="K207" s="35"/>
      <c r="L207" s="38"/>
      <c r="M207" s="188"/>
      <c r="N207" s="189"/>
      <c r="O207" s="63"/>
      <c r="P207" s="63"/>
      <c r="Q207" s="63"/>
      <c r="R207" s="63"/>
      <c r="S207" s="63"/>
      <c r="T207" s="64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6" t="s">
        <v>125</v>
      </c>
      <c r="AU207" s="16" t="s">
        <v>82</v>
      </c>
    </row>
    <row r="208" spans="1:65" s="2" customFormat="1" ht="10.199999999999999">
      <c r="A208" s="33"/>
      <c r="B208" s="34"/>
      <c r="C208" s="35"/>
      <c r="D208" s="190" t="s">
        <v>127</v>
      </c>
      <c r="E208" s="35"/>
      <c r="F208" s="191" t="s">
        <v>329</v>
      </c>
      <c r="G208" s="35"/>
      <c r="H208" s="35"/>
      <c r="I208" s="187"/>
      <c r="J208" s="35"/>
      <c r="K208" s="35"/>
      <c r="L208" s="38"/>
      <c r="M208" s="188"/>
      <c r="N208" s="189"/>
      <c r="O208" s="63"/>
      <c r="P208" s="63"/>
      <c r="Q208" s="63"/>
      <c r="R208" s="63"/>
      <c r="S208" s="63"/>
      <c r="T208" s="64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6" t="s">
        <v>127</v>
      </c>
      <c r="AU208" s="16" t="s">
        <v>82</v>
      </c>
    </row>
    <row r="209" spans="1:65" s="13" customFormat="1" ht="10.199999999999999">
      <c r="B209" s="192"/>
      <c r="C209" s="193"/>
      <c r="D209" s="185" t="s">
        <v>129</v>
      </c>
      <c r="E209" s="194" t="s">
        <v>19</v>
      </c>
      <c r="F209" s="195" t="s">
        <v>330</v>
      </c>
      <c r="G209" s="193"/>
      <c r="H209" s="196">
        <v>63</v>
      </c>
      <c r="I209" s="197"/>
      <c r="J209" s="193"/>
      <c r="K209" s="193"/>
      <c r="L209" s="198"/>
      <c r="M209" s="199"/>
      <c r="N209" s="200"/>
      <c r="O209" s="200"/>
      <c r="P209" s="200"/>
      <c r="Q209" s="200"/>
      <c r="R209" s="200"/>
      <c r="S209" s="200"/>
      <c r="T209" s="201"/>
      <c r="AT209" s="202" t="s">
        <v>129</v>
      </c>
      <c r="AU209" s="202" t="s">
        <v>82</v>
      </c>
      <c r="AV209" s="13" t="s">
        <v>82</v>
      </c>
      <c r="AW209" s="13" t="s">
        <v>33</v>
      </c>
      <c r="AX209" s="13" t="s">
        <v>79</v>
      </c>
      <c r="AY209" s="202" t="s">
        <v>116</v>
      </c>
    </row>
    <row r="210" spans="1:65" s="2" customFormat="1" ht="14.4" customHeight="1">
      <c r="A210" s="33"/>
      <c r="B210" s="34"/>
      <c r="C210" s="172" t="s">
        <v>331</v>
      </c>
      <c r="D210" s="172" t="s">
        <v>118</v>
      </c>
      <c r="E210" s="173" t="s">
        <v>332</v>
      </c>
      <c r="F210" s="174" t="s">
        <v>333</v>
      </c>
      <c r="G210" s="175" t="s">
        <v>191</v>
      </c>
      <c r="H210" s="176">
        <v>0.40500000000000003</v>
      </c>
      <c r="I210" s="177"/>
      <c r="J210" s="178">
        <f>ROUND(I210*H210,2)</f>
        <v>0</v>
      </c>
      <c r="K210" s="174" t="s">
        <v>122</v>
      </c>
      <c r="L210" s="38"/>
      <c r="M210" s="179" t="s">
        <v>19</v>
      </c>
      <c r="N210" s="180" t="s">
        <v>42</v>
      </c>
      <c r="O210" s="63"/>
      <c r="P210" s="181">
        <f>O210*H210</f>
        <v>0</v>
      </c>
      <c r="Q210" s="181">
        <v>0</v>
      </c>
      <c r="R210" s="181">
        <f>Q210*H210</f>
        <v>0</v>
      </c>
      <c r="S210" s="181">
        <v>0</v>
      </c>
      <c r="T210" s="182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83" t="s">
        <v>232</v>
      </c>
      <c r="AT210" s="183" t="s">
        <v>118</v>
      </c>
      <c r="AU210" s="183" t="s">
        <v>82</v>
      </c>
      <c r="AY210" s="16" t="s">
        <v>116</v>
      </c>
      <c r="BE210" s="184">
        <f>IF(N210="základní",J210,0)</f>
        <v>0</v>
      </c>
      <c r="BF210" s="184">
        <f>IF(N210="snížená",J210,0)</f>
        <v>0</v>
      </c>
      <c r="BG210" s="184">
        <f>IF(N210="zákl. přenesená",J210,0)</f>
        <v>0</v>
      </c>
      <c r="BH210" s="184">
        <f>IF(N210="sníž. přenesená",J210,0)</f>
        <v>0</v>
      </c>
      <c r="BI210" s="184">
        <f>IF(N210="nulová",J210,0)</f>
        <v>0</v>
      </c>
      <c r="BJ210" s="16" t="s">
        <v>79</v>
      </c>
      <c r="BK210" s="184">
        <f>ROUND(I210*H210,2)</f>
        <v>0</v>
      </c>
      <c r="BL210" s="16" t="s">
        <v>232</v>
      </c>
      <c r="BM210" s="183" t="s">
        <v>334</v>
      </c>
    </row>
    <row r="211" spans="1:65" s="2" customFormat="1" ht="19.2">
      <c r="A211" s="33"/>
      <c r="B211" s="34"/>
      <c r="C211" s="35"/>
      <c r="D211" s="185" t="s">
        <v>125</v>
      </c>
      <c r="E211" s="35"/>
      <c r="F211" s="186" t="s">
        <v>335</v>
      </c>
      <c r="G211" s="35"/>
      <c r="H211" s="35"/>
      <c r="I211" s="187"/>
      <c r="J211" s="35"/>
      <c r="K211" s="35"/>
      <c r="L211" s="38"/>
      <c r="M211" s="188"/>
      <c r="N211" s="189"/>
      <c r="O211" s="63"/>
      <c r="P211" s="63"/>
      <c r="Q211" s="63"/>
      <c r="R211" s="63"/>
      <c r="S211" s="63"/>
      <c r="T211" s="64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T211" s="16" t="s">
        <v>125</v>
      </c>
      <c r="AU211" s="16" t="s">
        <v>82</v>
      </c>
    </row>
    <row r="212" spans="1:65" s="2" customFormat="1" ht="10.199999999999999">
      <c r="A212" s="33"/>
      <c r="B212" s="34"/>
      <c r="C212" s="35"/>
      <c r="D212" s="190" t="s">
        <v>127</v>
      </c>
      <c r="E212" s="35"/>
      <c r="F212" s="191" t="s">
        <v>336</v>
      </c>
      <c r="G212" s="35"/>
      <c r="H212" s="35"/>
      <c r="I212" s="187"/>
      <c r="J212" s="35"/>
      <c r="K212" s="35"/>
      <c r="L212" s="38"/>
      <c r="M212" s="214"/>
      <c r="N212" s="215"/>
      <c r="O212" s="216"/>
      <c r="P212" s="216"/>
      <c r="Q212" s="216"/>
      <c r="R212" s="216"/>
      <c r="S212" s="216"/>
      <c r="T212" s="217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T212" s="16" t="s">
        <v>127</v>
      </c>
      <c r="AU212" s="16" t="s">
        <v>82</v>
      </c>
    </row>
    <row r="213" spans="1:65" s="2" customFormat="1" ht="6.9" customHeight="1">
      <c r="A213" s="33"/>
      <c r="B213" s="46"/>
      <c r="C213" s="47"/>
      <c r="D213" s="47"/>
      <c r="E213" s="47"/>
      <c r="F213" s="47"/>
      <c r="G213" s="47"/>
      <c r="H213" s="47"/>
      <c r="I213" s="47"/>
      <c r="J213" s="47"/>
      <c r="K213" s="47"/>
      <c r="L213" s="38"/>
      <c r="M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</row>
  </sheetData>
  <sheetProtection algorithmName="SHA-512" hashValue="N5GlsgwbHU4SqlEu9qCAyWYhY7a7ItTQGaYUYUa4YDgsJOJFXomvMmlabbj/bs1HGk+wvNRhc5frd1l06NzTvQ==" saltValue="5BXEGV0Y3bEpSChu3Be/tjOgmbY3W/EGFo1u7iEgbifjifXO7csFxz5HnDXY9XfAtELQIz3ShmofhEAI4E33ew==" spinCount="100000" sheet="1" objects="1" scenarios="1" formatColumns="0" formatRows="0" autoFilter="0"/>
  <autoFilter ref="C86:K212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2" r:id="rId1"/>
    <hyperlink ref="F96" r:id="rId2"/>
    <hyperlink ref="F100" r:id="rId3"/>
    <hyperlink ref="F104" r:id="rId4"/>
    <hyperlink ref="F108" r:id="rId5"/>
    <hyperlink ref="F112" r:id="rId6"/>
    <hyperlink ref="F117" r:id="rId7"/>
    <hyperlink ref="F122" r:id="rId8"/>
    <hyperlink ref="F127" r:id="rId9"/>
    <hyperlink ref="F130" r:id="rId10"/>
    <hyperlink ref="F134" r:id="rId11"/>
    <hyperlink ref="F139" r:id="rId12"/>
    <hyperlink ref="F143" r:id="rId13"/>
    <hyperlink ref="F147" r:id="rId14"/>
    <hyperlink ref="F151" r:id="rId15"/>
    <hyperlink ref="F156" r:id="rId16"/>
    <hyperlink ref="F162" r:id="rId17"/>
    <hyperlink ref="F166" r:id="rId18"/>
    <hyperlink ref="F170" r:id="rId19"/>
    <hyperlink ref="F175" r:id="rId20"/>
    <hyperlink ref="F180" r:id="rId21"/>
    <hyperlink ref="F184" r:id="rId22"/>
    <hyperlink ref="F188" r:id="rId23"/>
    <hyperlink ref="F192" r:id="rId24"/>
    <hyperlink ref="F195" r:id="rId25"/>
    <hyperlink ref="F198" r:id="rId26"/>
    <hyperlink ref="F202" r:id="rId27"/>
    <hyperlink ref="F205" r:id="rId28"/>
    <hyperlink ref="F208" r:id="rId29"/>
    <hyperlink ref="F212" r:id="rId30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3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00"/>
  <sheetViews>
    <sheetView showGridLines="0" workbookViewId="0"/>
  </sheetViews>
  <sheetFormatPr defaultRowHeight="14.4"/>
  <cols>
    <col min="1" max="1" width="8.85546875" style="1" customWidth="1"/>
    <col min="2" max="2" width="1.140625" style="1" customWidth="1"/>
    <col min="3" max="3" width="4.42578125" style="1" customWidth="1"/>
    <col min="4" max="4" width="4.5703125" style="1" customWidth="1"/>
    <col min="5" max="5" width="18.28515625" style="1" customWidth="1"/>
    <col min="6" max="6" width="108" style="1" customWidth="1"/>
    <col min="7" max="7" width="8" style="1" customWidth="1"/>
    <col min="8" max="8" width="15" style="1" customWidth="1"/>
    <col min="9" max="9" width="16.85546875" style="1" customWidth="1"/>
    <col min="10" max="11" width="23.85546875" style="1" customWidth="1"/>
    <col min="12" max="12" width="10" style="1" customWidth="1"/>
    <col min="13" max="13" width="11.5703125" style="1" hidden="1" customWidth="1"/>
    <col min="14" max="14" width="9.140625" style="1" hidden="1"/>
    <col min="15" max="20" width="15.140625" style="1" hidden="1" customWidth="1"/>
    <col min="21" max="21" width="17.42578125" style="1" hidden="1" customWidth="1"/>
    <col min="22" max="22" width="13.140625" style="1" customWidth="1"/>
    <col min="23" max="23" width="17.42578125" style="1" customWidth="1"/>
    <col min="24" max="24" width="13.140625" style="1" customWidth="1"/>
    <col min="25" max="25" width="16" style="1" customWidth="1"/>
    <col min="26" max="26" width="11.7109375" style="1" customWidth="1"/>
    <col min="27" max="27" width="16" style="1" customWidth="1"/>
    <col min="28" max="28" width="17.42578125" style="1" customWidth="1"/>
    <col min="29" max="29" width="11.7109375" style="1" customWidth="1"/>
    <col min="30" max="30" width="16" style="1" customWidth="1"/>
    <col min="31" max="31" width="17.42578125" style="1" customWidth="1"/>
    <col min="44" max="65" width="9.140625" style="1" hidden="1"/>
  </cols>
  <sheetData>
    <row r="2" spans="1:46" s="1" customFormat="1" ht="36.9" customHeight="1"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AT2" s="16" t="s">
        <v>85</v>
      </c>
    </row>
    <row r="3" spans="1:46" s="1" customFormat="1" ht="6.9" customHeight="1">
      <c r="B3" s="100"/>
      <c r="C3" s="101"/>
      <c r="D3" s="101"/>
      <c r="E3" s="101"/>
      <c r="F3" s="101"/>
      <c r="G3" s="101"/>
      <c r="H3" s="101"/>
      <c r="I3" s="101"/>
      <c r="J3" s="101"/>
      <c r="K3" s="101"/>
      <c r="L3" s="19"/>
      <c r="AT3" s="16" t="s">
        <v>82</v>
      </c>
    </row>
    <row r="4" spans="1:46" s="1" customFormat="1" ht="24.9" customHeight="1">
      <c r="B4" s="19"/>
      <c r="D4" s="102" t="s">
        <v>86</v>
      </c>
      <c r="L4" s="19"/>
      <c r="M4" s="103" t="s">
        <v>10</v>
      </c>
      <c r="AT4" s="16" t="s">
        <v>4</v>
      </c>
    </row>
    <row r="5" spans="1:46" s="1" customFormat="1" ht="6.9" customHeight="1">
      <c r="B5" s="19"/>
      <c r="L5" s="19"/>
    </row>
    <row r="6" spans="1:46" s="1" customFormat="1" ht="12" customHeight="1">
      <c r="B6" s="19"/>
      <c r="D6" s="104" t="s">
        <v>16</v>
      </c>
      <c r="L6" s="19"/>
    </row>
    <row r="7" spans="1:46" s="1" customFormat="1" ht="14.4" customHeight="1">
      <c r="B7" s="19"/>
      <c r="E7" s="339" t="str">
        <f>'Rekapitulace stavby'!K6</f>
        <v>Překladiště odpadů ve Velkém Meziříčí</v>
      </c>
      <c r="F7" s="340"/>
      <c r="G7" s="340"/>
      <c r="H7" s="340"/>
      <c r="L7" s="19"/>
    </row>
    <row r="8" spans="1:46" s="2" customFormat="1" ht="12" customHeight="1">
      <c r="A8" s="33"/>
      <c r="B8" s="38"/>
      <c r="C8" s="33"/>
      <c r="D8" s="104" t="s">
        <v>87</v>
      </c>
      <c r="E8" s="33"/>
      <c r="F8" s="33"/>
      <c r="G8" s="33"/>
      <c r="H8" s="33"/>
      <c r="I8" s="33"/>
      <c r="J8" s="33"/>
      <c r="K8" s="33"/>
      <c r="L8" s="105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5.6" customHeight="1">
      <c r="A9" s="33"/>
      <c r="B9" s="38"/>
      <c r="C9" s="33"/>
      <c r="D9" s="33"/>
      <c r="E9" s="341" t="s">
        <v>337</v>
      </c>
      <c r="F9" s="342"/>
      <c r="G9" s="342"/>
      <c r="H9" s="342"/>
      <c r="I9" s="33"/>
      <c r="J9" s="33"/>
      <c r="K9" s="33"/>
      <c r="L9" s="105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0.199999999999999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105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04" t="s">
        <v>18</v>
      </c>
      <c r="E11" s="33"/>
      <c r="F11" s="106" t="s">
        <v>19</v>
      </c>
      <c r="G11" s="33"/>
      <c r="H11" s="33"/>
      <c r="I11" s="104" t="s">
        <v>20</v>
      </c>
      <c r="J11" s="106" t="s">
        <v>19</v>
      </c>
      <c r="K11" s="33"/>
      <c r="L11" s="105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04" t="s">
        <v>21</v>
      </c>
      <c r="E12" s="33"/>
      <c r="F12" s="106" t="s">
        <v>22</v>
      </c>
      <c r="G12" s="33"/>
      <c r="H12" s="33"/>
      <c r="I12" s="104" t="s">
        <v>23</v>
      </c>
      <c r="J12" s="107" t="str">
        <f>'Rekapitulace stavby'!AN8</f>
        <v>13. 12. 2021</v>
      </c>
      <c r="K12" s="33"/>
      <c r="L12" s="105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8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105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04" t="s">
        <v>25</v>
      </c>
      <c r="E14" s="33"/>
      <c r="F14" s="33"/>
      <c r="G14" s="33"/>
      <c r="H14" s="33"/>
      <c r="I14" s="104" t="s">
        <v>26</v>
      </c>
      <c r="J14" s="106" t="s">
        <v>19</v>
      </c>
      <c r="K14" s="33"/>
      <c r="L14" s="105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06" t="s">
        <v>27</v>
      </c>
      <c r="F15" s="33"/>
      <c r="G15" s="33"/>
      <c r="H15" s="33"/>
      <c r="I15" s="104" t="s">
        <v>28</v>
      </c>
      <c r="J15" s="106" t="s">
        <v>19</v>
      </c>
      <c r="K15" s="33"/>
      <c r="L15" s="105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105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04" t="s">
        <v>29</v>
      </c>
      <c r="E17" s="33"/>
      <c r="F17" s="33"/>
      <c r="G17" s="33"/>
      <c r="H17" s="33"/>
      <c r="I17" s="104" t="s">
        <v>26</v>
      </c>
      <c r="J17" s="29" t="str">
        <f>'Rekapitulace stavby'!AN13</f>
        <v>Vyplň údaj</v>
      </c>
      <c r="K17" s="33"/>
      <c r="L17" s="105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343" t="str">
        <f>'Rekapitulace stavby'!E14</f>
        <v>Vyplň údaj</v>
      </c>
      <c r="F18" s="344"/>
      <c r="G18" s="344"/>
      <c r="H18" s="344"/>
      <c r="I18" s="104" t="s">
        <v>28</v>
      </c>
      <c r="J18" s="29" t="str">
        <f>'Rekapitulace stavby'!AN14</f>
        <v>Vyplň údaj</v>
      </c>
      <c r="K18" s="33"/>
      <c r="L18" s="105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105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04" t="s">
        <v>31</v>
      </c>
      <c r="E20" s="33"/>
      <c r="F20" s="33"/>
      <c r="G20" s="33"/>
      <c r="H20" s="33"/>
      <c r="I20" s="104" t="s">
        <v>26</v>
      </c>
      <c r="J20" s="106" t="s">
        <v>19</v>
      </c>
      <c r="K20" s="33"/>
      <c r="L20" s="105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06" t="s">
        <v>32</v>
      </c>
      <c r="F21" s="33"/>
      <c r="G21" s="33"/>
      <c r="H21" s="33"/>
      <c r="I21" s="104" t="s">
        <v>28</v>
      </c>
      <c r="J21" s="106" t="s">
        <v>19</v>
      </c>
      <c r="K21" s="33"/>
      <c r="L21" s="105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105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04" t="s">
        <v>34</v>
      </c>
      <c r="E23" s="33"/>
      <c r="F23" s="33"/>
      <c r="G23" s="33"/>
      <c r="H23" s="33"/>
      <c r="I23" s="104" t="s">
        <v>26</v>
      </c>
      <c r="J23" s="106" t="str">
        <f>IF('Rekapitulace stavby'!AN19="","",'Rekapitulace stavby'!AN19)</f>
        <v/>
      </c>
      <c r="K23" s="33"/>
      <c r="L23" s="105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06" t="str">
        <f>IF('Rekapitulace stavby'!E20="","",'Rekapitulace stavby'!E20)</f>
        <v xml:space="preserve"> </v>
      </c>
      <c r="F24" s="33"/>
      <c r="G24" s="33"/>
      <c r="H24" s="33"/>
      <c r="I24" s="104" t="s">
        <v>28</v>
      </c>
      <c r="J24" s="106" t="str">
        <f>IF('Rekapitulace stavby'!AN20="","",'Rekapitulace stavby'!AN20)</f>
        <v/>
      </c>
      <c r="K24" s="33"/>
      <c r="L24" s="105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105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04" t="s">
        <v>35</v>
      </c>
      <c r="E26" s="33"/>
      <c r="F26" s="33"/>
      <c r="G26" s="33"/>
      <c r="H26" s="33"/>
      <c r="I26" s="33"/>
      <c r="J26" s="33"/>
      <c r="K26" s="33"/>
      <c r="L26" s="105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4.4" customHeight="1">
      <c r="A27" s="108"/>
      <c r="B27" s="109"/>
      <c r="C27" s="108"/>
      <c r="D27" s="108"/>
      <c r="E27" s="345" t="s">
        <v>19</v>
      </c>
      <c r="F27" s="345"/>
      <c r="G27" s="345"/>
      <c r="H27" s="345"/>
      <c r="I27" s="108"/>
      <c r="J27" s="108"/>
      <c r="K27" s="108"/>
      <c r="L27" s="110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</row>
    <row r="28" spans="1:31" s="2" customFormat="1" ht="6.9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105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" customHeight="1">
      <c r="A29" s="33"/>
      <c r="B29" s="38"/>
      <c r="C29" s="33"/>
      <c r="D29" s="111"/>
      <c r="E29" s="111"/>
      <c r="F29" s="111"/>
      <c r="G29" s="111"/>
      <c r="H29" s="111"/>
      <c r="I29" s="111"/>
      <c r="J29" s="111"/>
      <c r="K29" s="111"/>
      <c r="L29" s="105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2" t="s">
        <v>37</v>
      </c>
      <c r="E30" s="33"/>
      <c r="F30" s="33"/>
      <c r="G30" s="33"/>
      <c r="H30" s="33"/>
      <c r="I30" s="33"/>
      <c r="J30" s="113">
        <f>ROUND(J82, 2)</f>
        <v>0</v>
      </c>
      <c r="K30" s="33"/>
      <c r="L30" s="105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" customHeight="1">
      <c r="A31" s="33"/>
      <c r="B31" s="38"/>
      <c r="C31" s="33"/>
      <c r="D31" s="111"/>
      <c r="E31" s="111"/>
      <c r="F31" s="111"/>
      <c r="G31" s="111"/>
      <c r="H31" s="111"/>
      <c r="I31" s="111"/>
      <c r="J31" s="111"/>
      <c r="K31" s="111"/>
      <c r="L31" s="105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" customHeight="1">
      <c r="A32" s="33"/>
      <c r="B32" s="38"/>
      <c r="C32" s="33"/>
      <c r="D32" s="33"/>
      <c r="E32" s="33"/>
      <c r="F32" s="114" t="s">
        <v>39</v>
      </c>
      <c r="G32" s="33"/>
      <c r="H32" s="33"/>
      <c r="I32" s="114" t="s">
        <v>38</v>
      </c>
      <c r="J32" s="114" t="s">
        <v>40</v>
      </c>
      <c r="K32" s="33"/>
      <c r="L32" s="105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" customHeight="1">
      <c r="A33" s="33"/>
      <c r="B33" s="38"/>
      <c r="C33" s="33"/>
      <c r="D33" s="115" t="s">
        <v>41</v>
      </c>
      <c r="E33" s="104" t="s">
        <v>42</v>
      </c>
      <c r="F33" s="116">
        <f>ROUND((SUM(BE82:BE99)),  2)</f>
        <v>0</v>
      </c>
      <c r="G33" s="33"/>
      <c r="H33" s="33"/>
      <c r="I33" s="117">
        <v>0.21</v>
      </c>
      <c r="J33" s="116">
        <f>ROUND(((SUM(BE82:BE99))*I33),  2)</f>
        <v>0</v>
      </c>
      <c r="K33" s="33"/>
      <c r="L33" s="105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" customHeight="1">
      <c r="A34" s="33"/>
      <c r="B34" s="38"/>
      <c r="C34" s="33"/>
      <c r="D34" s="33"/>
      <c r="E34" s="104" t="s">
        <v>43</v>
      </c>
      <c r="F34" s="116">
        <f>ROUND((SUM(BF82:BF99)),  2)</f>
        <v>0</v>
      </c>
      <c r="G34" s="33"/>
      <c r="H34" s="33"/>
      <c r="I34" s="117">
        <v>0.15</v>
      </c>
      <c r="J34" s="116">
        <f>ROUND(((SUM(BF82:BF99))*I34),  2)</f>
        <v>0</v>
      </c>
      <c r="K34" s="33"/>
      <c r="L34" s="105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" hidden="1" customHeight="1">
      <c r="A35" s="33"/>
      <c r="B35" s="38"/>
      <c r="C35" s="33"/>
      <c r="D35" s="33"/>
      <c r="E35" s="104" t="s">
        <v>44</v>
      </c>
      <c r="F35" s="116">
        <f>ROUND((SUM(BG82:BG99)),  2)</f>
        <v>0</v>
      </c>
      <c r="G35" s="33"/>
      <c r="H35" s="33"/>
      <c r="I35" s="117">
        <v>0.21</v>
      </c>
      <c r="J35" s="116">
        <f>0</f>
        <v>0</v>
      </c>
      <c r="K35" s="33"/>
      <c r="L35" s="105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" hidden="1" customHeight="1">
      <c r="A36" s="33"/>
      <c r="B36" s="38"/>
      <c r="C36" s="33"/>
      <c r="D36" s="33"/>
      <c r="E36" s="104" t="s">
        <v>45</v>
      </c>
      <c r="F36" s="116">
        <f>ROUND((SUM(BH82:BH99)),  2)</f>
        <v>0</v>
      </c>
      <c r="G36" s="33"/>
      <c r="H36" s="33"/>
      <c r="I36" s="117">
        <v>0.15</v>
      </c>
      <c r="J36" s="116">
        <f>0</f>
        <v>0</v>
      </c>
      <c r="K36" s="33"/>
      <c r="L36" s="105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" hidden="1" customHeight="1">
      <c r="A37" s="33"/>
      <c r="B37" s="38"/>
      <c r="C37" s="33"/>
      <c r="D37" s="33"/>
      <c r="E37" s="104" t="s">
        <v>46</v>
      </c>
      <c r="F37" s="116">
        <f>ROUND((SUM(BI82:BI99)),  2)</f>
        <v>0</v>
      </c>
      <c r="G37" s="33"/>
      <c r="H37" s="33"/>
      <c r="I37" s="117">
        <v>0</v>
      </c>
      <c r="J37" s="116">
        <f>0</f>
        <v>0</v>
      </c>
      <c r="K37" s="33"/>
      <c r="L37" s="105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105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18"/>
      <c r="D39" s="119" t="s">
        <v>47</v>
      </c>
      <c r="E39" s="120"/>
      <c r="F39" s="120"/>
      <c r="G39" s="121" t="s">
        <v>48</v>
      </c>
      <c r="H39" s="122" t="s">
        <v>49</v>
      </c>
      <c r="I39" s="120"/>
      <c r="J39" s="123">
        <f>SUM(J30:J37)</f>
        <v>0</v>
      </c>
      <c r="K39" s="124"/>
      <c r="L39" s="105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" customHeight="1">
      <c r="A40" s="33"/>
      <c r="B40" s="125"/>
      <c r="C40" s="126"/>
      <c r="D40" s="126"/>
      <c r="E40" s="126"/>
      <c r="F40" s="126"/>
      <c r="G40" s="126"/>
      <c r="H40" s="126"/>
      <c r="I40" s="126"/>
      <c r="J40" s="126"/>
      <c r="K40" s="126"/>
      <c r="L40" s="105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" customHeight="1">
      <c r="A44" s="33"/>
      <c r="B44" s="127"/>
      <c r="C44" s="128"/>
      <c r="D44" s="128"/>
      <c r="E44" s="128"/>
      <c r="F44" s="128"/>
      <c r="G44" s="128"/>
      <c r="H44" s="128"/>
      <c r="I44" s="128"/>
      <c r="J44" s="128"/>
      <c r="K44" s="128"/>
      <c r="L44" s="105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" customHeight="1">
      <c r="A45" s="33"/>
      <c r="B45" s="34"/>
      <c r="C45" s="22" t="s">
        <v>89</v>
      </c>
      <c r="D45" s="35"/>
      <c r="E45" s="35"/>
      <c r="F45" s="35"/>
      <c r="G45" s="35"/>
      <c r="H45" s="35"/>
      <c r="I45" s="35"/>
      <c r="J45" s="35"/>
      <c r="K45" s="35"/>
      <c r="L45" s="105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" customHeight="1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105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16</v>
      </c>
      <c r="D47" s="35"/>
      <c r="E47" s="35"/>
      <c r="F47" s="35"/>
      <c r="G47" s="35"/>
      <c r="H47" s="35"/>
      <c r="I47" s="35"/>
      <c r="J47" s="35"/>
      <c r="K47" s="35"/>
      <c r="L47" s="105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4.4" customHeight="1">
      <c r="A48" s="33"/>
      <c r="B48" s="34"/>
      <c r="C48" s="35"/>
      <c r="D48" s="35"/>
      <c r="E48" s="346" t="str">
        <f>E7</f>
        <v>Překladiště odpadů ve Velkém Meziříčí</v>
      </c>
      <c r="F48" s="347"/>
      <c r="G48" s="347"/>
      <c r="H48" s="347"/>
      <c r="I48" s="35"/>
      <c r="J48" s="35"/>
      <c r="K48" s="35"/>
      <c r="L48" s="105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87</v>
      </c>
      <c r="D49" s="35"/>
      <c r="E49" s="35"/>
      <c r="F49" s="35"/>
      <c r="G49" s="35"/>
      <c r="H49" s="35"/>
      <c r="I49" s="35"/>
      <c r="J49" s="35"/>
      <c r="K49" s="35"/>
      <c r="L49" s="105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5.6" customHeight="1">
      <c r="A50" s="33"/>
      <c r="B50" s="34"/>
      <c r="C50" s="35"/>
      <c r="D50" s="35"/>
      <c r="E50" s="318" t="str">
        <f>E9</f>
        <v>VON - Vedlejší a ostatní náklady</v>
      </c>
      <c r="F50" s="348"/>
      <c r="G50" s="348"/>
      <c r="H50" s="348"/>
      <c r="I50" s="35"/>
      <c r="J50" s="35"/>
      <c r="K50" s="35"/>
      <c r="L50" s="105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" customHeight="1">
      <c r="A51" s="33"/>
      <c r="B51" s="34"/>
      <c r="C51" s="35"/>
      <c r="D51" s="35"/>
      <c r="E51" s="35"/>
      <c r="F51" s="35"/>
      <c r="G51" s="35"/>
      <c r="H51" s="35"/>
      <c r="I51" s="35"/>
      <c r="J51" s="35"/>
      <c r="K51" s="35"/>
      <c r="L51" s="105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21</v>
      </c>
      <c r="D52" s="35"/>
      <c r="E52" s="35"/>
      <c r="F52" s="26" t="str">
        <f>F12</f>
        <v xml:space="preserve"> </v>
      </c>
      <c r="G52" s="35"/>
      <c r="H52" s="35"/>
      <c r="I52" s="28" t="s">
        <v>23</v>
      </c>
      <c r="J52" s="58" t="str">
        <f>IF(J12="","",J12)</f>
        <v>13. 12. 2021</v>
      </c>
      <c r="K52" s="35"/>
      <c r="L52" s="105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" customHeight="1">
      <c r="A53" s="33"/>
      <c r="B53" s="34"/>
      <c r="C53" s="35"/>
      <c r="D53" s="35"/>
      <c r="E53" s="35"/>
      <c r="F53" s="35"/>
      <c r="G53" s="35"/>
      <c r="H53" s="35"/>
      <c r="I53" s="35"/>
      <c r="J53" s="35"/>
      <c r="K53" s="35"/>
      <c r="L53" s="105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26.4" customHeight="1">
      <c r="A54" s="33"/>
      <c r="B54" s="34"/>
      <c r="C54" s="28" t="s">
        <v>25</v>
      </c>
      <c r="D54" s="35"/>
      <c r="E54" s="35"/>
      <c r="F54" s="26" t="str">
        <f>E15</f>
        <v>Město Velké Meziříčí</v>
      </c>
      <c r="G54" s="35"/>
      <c r="H54" s="35"/>
      <c r="I54" s="28" t="s">
        <v>31</v>
      </c>
      <c r="J54" s="31" t="str">
        <f>E21</f>
        <v>Agroprojekce Litomyšl, s.r.o.</v>
      </c>
      <c r="K54" s="35"/>
      <c r="L54" s="105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6" customHeight="1">
      <c r="A55" s="33"/>
      <c r="B55" s="34"/>
      <c r="C55" s="28" t="s">
        <v>29</v>
      </c>
      <c r="D55" s="35"/>
      <c r="E55" s="35"/>
      <c r="F55" s="26" t="str">
        <f>IF(E18="","",E18)</f>
        <v>Vyplň údaj</v>
      </c>
      <c r="G55" s="35"/>
      <c r="H55" s="35"/>
      <c r="I55" s="28" t="s">
        <v>34</v>
      </c>
      <c r="J55" s="31" t="str">
        <f>E24</f>
        <v xml:space="preserve"> </v>
      </c>
      <c r="K55" s="35"/>
      <c r="L55" s="105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105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29" t="s">
        <v>90</v>
      </c>
      <c r="D57" s="130"/>
      <c r="E57" s="130"/>
      <c r="F57" s="130"/>
      <c r="G57" s="130"/>
      <c r="H57" s="130"/>
      <c r="I57" s="130"/>
      <c r="J57" s="131" t="s">
        <v>91</v>
      </c>
      <c r="K57" s="130"/>
      <c r="L57" s="105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5"/>
      <c r="D58" s="35"/>
      <c r="E58" s="35"/>
      <c r="F58" s="35"/>
      <c r="G58" s="35"/>
      <c r="H58" s="35"/>
      <c r="I58" s="35"/>
      <c r="J58" s="35"/>
      <c r="K58" s="35"/>
      <c r="L58" s="105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8" customHeight="1">
      <c r="A59" s="33"/>
      <c r="B59" s="34"/>
      <c r="C59" s="132" t="s">
        <v>69</v>
      </c>
      <c r="D59" s="35"/>
      <c r="E59" s="35"/>
      <c r="F59" s="35"/>
      <c r="G59" s="35"/>
      <c r="H59" s="35"/>
      <c r="I59" s="35"/>
      <c r="J59" s="76">
        <f>J82</f>
        <v>0</v>
      </c>
      <c r="K59" s="35"/>
      <c r="L59" s="105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6" t="s">
        <v>92</v>
      </c>
    </row>
    <row r="60" spans="1:47" s="9" customFormat="1" ht="24.9" customHeight="1">
      <c r="B60" s="133"/>
      <c r="C60" s="134"/>
      <c r="D60" s="135" t="s">
        <v>338</v>
      </c>
      <c r="E60" s="136"/>
      <c r="F60" s="136"/>
      <c r="G60" s="136"/>
      <c r="H60" s="136"/>
      <c r="I60" s="136"/>
      <c r="J60" s="137">
        <f>J83</f>
        <v>0</v>
      </c>
      <c r="K60" s="134"/>
      <c r="L60" s="138"/>
    </row>
    <row r="61" spans="1:47" s="10" customFormat="1" ht="19.95" customHeight="1">
      <c r="B61" s="139"/>
      <c r="C61" s="140"/>
      <c r="D61" s="141" t="s">
        <v>339</v>
      </c>
      <c r="E61" s="142"/>
      <c r="F61" s="142"/>
      <c r="G61" s="142"/>
      <c r="H61" s="142"/>
      <c r="I61" s="142"/>
      <c r="J61" s="143">
        <f>J84</f>
        <v>0</v>
      </c>
      <c r="K61" s="140"/>
      <c r="L61" s="144"/>
    </row>
    <row r="62" spans="1:47" s="10" customFormat="1" ht="19.95" customHeight="1">
      <c r="B62" s="139"/>
      <c r="C62" s="140"/>
      <c r="D62" s="141" t="s">
        <v>340</v>
      </c>
      <c r="E62" s="142"/>
      <c r="F62" s="142"/>
      <c r="G62" s="142"/>
      <c r="H62" s="142"/>
      <c r="I62" s="142"/>
      <c r="J62" s="143">
        <f>J88</f>
        <v>0</v>
      </c>
      <c r="K62" s="140"/>
      <c r="L62" s="144"/>
    </row>
    <row r="63" spans="1:47" s="2" customFormat="1" ht="21.75" customHeight="1">
      <c r="A63" s="33"/>
      <c r="B63" s="34"/>
      <c r="C63" s="35"/>
      <c r="D63" s="35"/>
      <c r="E63" s="35"/>
      <c r="F63" s="35"/>
      <c r="G63" s="35"/>
      <c r="H63" s="35"/>
      <c r="I63" s="35"/>
      <c r="J63" s="35"/>
      <c r="K63" s="35"/>
      <c r="L63" s="105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</row>
    <row r="64" spans="1:47" s="2" customFormat="1" ht="6.9" customHeight="1">
      <c r="A64" s="33"/>
      <c r="B64" s="46"/>
      <c r="C64" s="47"/>
      <c r="D64" s="47"/>
      <c r="E64" s="47"/>
      <c r="F64" s="47"/>
      <c r="G64" s="47"/>
      <c r="H64" s="47"/>
      <c r="I64" s="47"/>
      <c r="J64" s="47"/>
      <c r="K64" s="47"/>
      <c r="L64" s="105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8" spans="1:31" s="2" customFormat="1" ht="6.9" customHeight="1">
      <c r="A68" s="33"/>
      <c r="B68" s="48"/>
      <c r="C68" s="49"/>
      <c r="D68" s="49"/>
      <c r="E68" s="49"/>
      <c r="F68" s="49"/>
      <c r="G68" s="49"/>
      <c r="H68" s="49"/>
      <c r="I68" s="49"/>
      <c r="J68" s="49"/>
      <c r="K68" s="49"/>
      <c r="L68" s="105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1:31" s="2" customFormat="1" ht="24.9" customHeight="1">
      <c r="A69" s="33"/>
      <c r="B69" s="34"/>
      <c r="C69" s="22" t="s">
        <v>101</v>
      </c>
      <c r="D69" s="35"/>
      <c r="E69" s="35"/>
      <c r="F69" s="35"/>
      <c r="G69" s="35"/>
      <c r="H69" s="35"/>
      <c r="I69" s="35"/>
      <c r="J69" s="35"/>
      <c r="K69" s="35"/>
      <c r="L69" s="105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" customFormat="1" ht="6.9" customHeight="1">
      <c r="A70" s="33"/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105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s="2" customFormat="1" ht="12" customHeight="1">
      <c r="A71" s="33"/>
      <c r="B71" s="34"/>
      <c r="C71" s="28" t="s">
        <v>16</v>
      </c>
      <c r="D71" s="35"/>
      <c r="E71" s="35"/>
      <c r="F71" s="35"/>
      <c r="G71" s="35"/>
      <c r="H71" s="35"/>
      <c r="I71" s="35"/>
      <c r="J71" s="35"/>
      <c r="K71" s="35"/>
      <c r="L71" s="105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14.4" customHeight="1">
      <c r="A72" s="33"/>
      <c r="B72" s="34"/>
      <c r="C72" s="35"/>
      <c r="D72" s="35"/>
      <c r="E72" s="346" t="str">
        <f>E7</f>
        <v>Překladiště odpadů ve Velkém Meziříčí</v>
      </c>
      <c r="F72" s="347"/>
      <c r="G72" s="347"/>
      <c r="H72" s="347"/>
      <c r="I72" s="35"/>
      <c r="J72" s="35"/>
      <c r="K72" s="35"/>
      <c r="L72" s="105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12" customHeight="1">
      <c r="A73" s="33"/>
      <c r="B73" s="34"/>
      <c r="C73" s="28" t="s">
        <v>87</v>
      </c>
      <c r="D73" s="35"/>
      <c r="E73" s="35"/>
      <c r="F73" s="35"/>
      <c r="G73" s="35"/>
      <c r="H73" s="35"/>
      <c r="I73" s="35"/>
      <c r="J73" s="35"/>
      <c r="K73" s="35"/>
      <c r="L73" s="105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15.6" customHeight="1">
      <c r="A74" s="33"/>
      <c r="B74" s="34"/>
      <c r="C74" s="35"/>
      <c r="D74" s="35"/>
      <c r="E74" s="318" t="str">
        <f>E9</f>
        <v>VON - Vedlejší a ostatní náklady</v>
      </c>
      <c r="F74" s="348"/>
      <c r="G74" s="348"/>
      <c r="H74" s="348"/>
      <c r="I74" s="35"/>
      <c r="J74" s="35"/>
      <c r="K74" s="35"/>
      <c r="L74" s="105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6.9" customHeight="1">
      <c r="A75" s="33"/>
      <c r="B75" s="34"/>
      <c r="C75" s="35"/>
      <c r="D75" s="35"/>
      <c r="E75" s="35"/>
      <c r="F75" s="35"/>
      <c r="G75" s="35"/>
      <c r="H75" s="35"/>
      <c r="I75" s="35"/>
      <c r="J75" s="35"/>
      <c r="K75" s="35"/>
      <c r="L75" s="105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2" customHeight="1">
      <c r="A76" s="33"/>
      <c r="B76" s="34"/>
      <c r="C76" s="28" t="s">
        <v>21</v>
      </c>
      <c r="D76" s="35"/>
      <c r="E76" s="35"/>
      <c r="F76" s="26" t="str">
        <f>F12</f>
        <v xml:space="preserve"> </v>
      </c>
      <c r="G76" s="35"/>
      <c r="H76" s="35"/>
      <c r="I76" s="28" t="s">
        <v>23</v>
      </c>
      <c r="J76" s="58" t="str">
        <f>IF(J12="","",J12)</f>
        <v>13. 12. 2021</v>
      </c>
      <c r="K76" s="35"/>
      <c r="L76" s="105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6.9" customHeight="1">
      <c r="A77" s="33"/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105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26.4" customHeight="1">
      <c r="A78" s="33"/>
      <c r="B78" s="34"/>
      <c r="C78" s="28" t="s">
        <v>25</v>
      </c>
      <c r="D78" s="35"/>
      <c r="E78" s="35"/>
      <c r="F78" s="26" t="str">
        <f>E15</f>
        <v>Město Velké Meziříčí</v>
      </c>
      <c r="G78" s="35"/>
      <c r="H78" s="35"/>
      <c r="I78" s="28" t="s">
        <v>31</v>
      </c>
      <c r="J78" s="31" t="str">
        <f>E21</f>
        <v>Agroprojekce Litomyšl, s.r.o.</v>
      </c>
      <c r="K78" s="35"/>
      <c r="L78" s="105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5.6" customHeight="1">
      <c r="A79" s="33"/>
      <c r="B79" s="34"/>
      <c r="C79" s="28" t="s">
        <v>29</v>
      </c>
      <c r="D79" s="35"/>
      <c r="E79" s="35"/>
      <c r="F79" s="26" t="str">
        <f>IF(E18="","",E18)</f>
        <v>Vyplň údaj</v>
      </c>
      <c r="G79" s="35"/>
      <c r="H79" s="35"/>
      <c r="I79" s="28" t="s">
        <v>34</v>
      </c>
      <c r="J79" s="31" t="str">
        <f>E24</f>
        <v xml:space="preserve"> </v>
      </c>
      <c r="K79" s="35"/>
      <c r="L79" s="105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0.35" customHeight="1">
      <c r="A80" s="33"/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105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11" customFormat="1" ht="29.25" customHeight="1">
      <c r="A81" s="145"/>
      <c r="B81" s="146"/>
      <c r="C81" s="147" t="s">
        <v>102</v>
      </c>
      <c r="D81" s="148" t="s">
        <v>56</v>
      </c>
      <c r="E81" s="148" t="s">
        <v>52</v>
      </c>
      <c r="F81" s="148" t="s">
        <v>53</v>
      </c>
      <c r="G81" s="148" t="s">
        <v>103</v>
      </c>
      <c r="H81" s="148" t="s">
        <v>104</v>
      </c>
      <c r="I81" s="148" t="s">
        <v>105</v>
      </c>
      <c r="J81" s="148" t="s">
        <v>91</v>
      </c>
      <c r="K81" s="149" t="s">
        <v>106</v>
      </c>
      <c r="L81" s="150"/>
      <c r="M81" s="67" t="s">
        <v>19</v>
      </c>
      <c r="N81" s="68" t="s">
        <v>41</v>
      </c>
      <c r="O81" s="68" t="s">
        <v>107</v>
      </c>
      <c r="P81" s="68" t="s">
        <v>108</v>
      </c>
      <c r="Q81" s="68" t="s">
        <v>109</v>
      </c>
      <c r="R81" s="68" t="s">
        <v>110</v>
      </c>
      <c r="S81" s="68" t="s">
        <v>111</v>
      </c>
      <c r="T81" s="69" t="s">
        <v>112</v>
      </c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</row>
    <row r="82" spans="1:65" s="2" customFormat="1" ht="22.8" customHeight="1">
      <c r="A82" s="33"/>
      <c r="B82" s="34"/>
      <c r="C82" s="74" t="s">
        <v>113</v>
      </c>
      <c r="D82" s="35"/>
      <c r="E82" s="35"/>
      <c r="F82" s="35"/>
      <c r="G82" s="35"/>
      <c r="H82" s="35"/>
      <c r="I82" s="35"/>
      <c r="J82" s="151">
        <f>BK82</f>
        <v>0</v>
      </c>
      <c r="K82" s="35"/>
      <c r="L82" s="38"/>
      <c r="M82" s="70"/>
      <c r="N82" s="152"/>
      <c r="O82" s="71"/>
      <c r="P82" s="153">
        <f>P83</f>
        <v>0</v>
      </c>
      <c r="Q82" s="71"/>
      <c r="R82" s="153">
        <f>R83</f>
        <v>0</v>
      </c>
      <c r="S82" s="71"/>
      <c r="T82" s="154">
        <f>T83</f>
        <v>0</v>
      </c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T82" s="16" t="s">
        <v>70</v>
      </c>
      <c r="AU82" s="16" t="s">
        <v>92</v>
      </c>
      <c r="BK82" s="155">
        <f>BK83</f>
        <v>0</v>
      </c>
    </row>
    <row r="83" spans="1:65" s="12" customFormat="1" ht="25.95" customHeight="1">
      <c r="B83" s="156"/>
      <c r="C83" s="157"/>
      <c r="D83" s="158" t="s">
        <v>70</v>
      </c>
      <c r="E83" s="159" t="s">
        <v>341</v>
      </c>
      <c r="F83" s="159" t="s">
        <v>342</v>
      </c>
      <c r="G83" s="157"/>
      <c r="H83" s="157"/>
      <c r="I83" s="160"/>
      <c r="J83" s="161">
        <f>BK83</f>
        <v>0</v>
      </c>
      <c r="K83" s="157"/>
      <c r="L83" s="162"/>
      <c r="M83" s="163"/>
      <c r="N83" s="164"/>
      <c r="O83" s="164"/>
      <c r="P83" s="165">
        <f>P84+P88</f>
        <v>0</v>
      </c>
      <c r="Q83" s="164"/>
      <c r="R83" s="165">
        <f>R84+R88</f>
        <v>0</v>
      </c>
      <c r="S83" s="164"/>
      <c r="T83" s="166">
        <f>T84+T88</f>
        <v>0</v>
      </c>
      <c r="AR83" s="167" t="s">
        <v>149</v>
      </c>
      <c r="AT83" s="168" t="s">
        <v>70</v>
      </c>
      <c r="AU83" s="168" t="s">
        <v>71</v>
      </c>
      <c r="AY83" s="167" t="s">
        <v>116</v>
      </c>
      <c r="BK83" s="169">
        <f>BK84+BK88</f>
        <v>0</v>
      </c>
    </row>
    <row r="84" spans="1:65" s="12" customFormat="1" ht="22.8" customHeight="1">
      <c r="B84" s="156"/>
      <c r="C84" s="157"/>
      <c r="D84" s="158" t="s">
        <v>70</v>
      </c>
      <c r="E84" s="170" t="s">
        <v>343</v>
      </c>
      <c r="F84" s="170" t="s">
        <v>344</v>
      </c>
      <c r="G84" s="157"/>
      <c r="H84" s="157"/>
      <c r="I84" s="160"/>
      <c r="J84" s="171">
        <f>BK84</f>
        <v>0</v>
      </c>
      <c r="K84" s="157"/>
      <c r="L84" s="162"/>
      <c r="M84" s="163"/>
      <c r="N84" s="164"/>
      <c r="O84" s="164"/>
      <c r="P84" s="165">
        <f>SUM(P85:P87)</f>
        <v>0</v>
      </c>
      <c r="Q84" s="164"/>
      <c r="R84" s="165">
        <f>SUM(R85:R87)</f>
        <v>0</v>
      </c>
      <c r="S84" s="164"/>
      <c r="T84" s="166">
        <f>SUM(T85:T87)</f>
        <v>0</v>
      </c>
      <c r="AR84" s="167" t="s">
        <v>149</v>
      </c>
      <c r="AT84" s="168" t="s">
        <v>70</v>
      </c>
      <c r="AU84" s="168" t="s">
        <v>79</v>
      </c>
      <c r="AY84" s="167" t="s">
        <v>116</v>
      </c>
      <c r="BK84" s="169">
        <f>SUM(BK85:BK87)</f>
        <v>0</v>
      </c>
    </row>
    <row r="85" spans="1:65" s="2" customFormat="1" ht="14.4" customHeight="1">
      <c r="A85" s="33"/>
      <c r="B85" s="34"/>
      <c r="C85" s="172" t="s">
        <v>79</v>
      </c>
      <c r="D85" s="172" t="s">
        <v>118</v>
      </c>
      <c r="E85" s="173" t="s">
        <v>345</v>
      </c>
      <c r="F85" s="174" t="s">
        <v>346</v>
      </c>
      <c r="G85" s="175" t="s">
        <v>347</v>
      </c>
      <c r="H85" s="176">
        <v>1</v>
      </c>
      <c r="I85" s="177"/>
      <c r="J85" s="178">
        <f>ROUND(I85*H85,2)</f>
        <v>0</v>
      </c>
      <c r="K85" s="174" t="s">
        <v>19</v>
      </c>
      <c r="L85" s="38"/>
      <c r="M85" s="179" t="s">
        <v>19</v>
      </c>
      <c r="N85" s="180" t="s">
        <v>42</v>
      </c>
      <c r="O85" s="63"/>
      <c r="P85" s="181">
        <f>O85*H85</f>
        <v>0</v>
      </c>
      <c r="Q85" s="181">
        <v>0</v>
      </c>
      <c r="R85" s="181">
        <f>Q85*H85</f>
        <v>0</v>
      </c>
      <c r="S85" s="181">
        <v>0</v>
      </c>
      <c r="T85" s="182">
        <f>S85*H85</f>
        <v>0</v>
      </c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R85" s="183" t="s">
        <v>348</v>
      </c>
      <c r="AT85" s="183" t="s">
        <v>118</v>
      </c>
      <c r="AU85" s="183" t="s">
        <v>82</v>
      </c>
      <c r="AY85" s="16" t="s">
        <v>116</v>
      </c>
      <c r="BE85" s="184">
        <f>IF(N85="základní",J85,0)</f>
        <v>0</v>
      </c>
      <c r="BF85" s="184">
        <f>IF(N85="snížená",J85,0)</f>
        <v>0</v>
      </c>
      <c r="BG85" s="184">
        <f>IF(N85="zákl. přenesená",J85,0)</f>
        <v>0</v>
      </c>
      <c r="BH85" s="184">
        <f>IF(N85="sníž. přenesená",J85,0)</f>
        <v>0</v>
      </c>
      <c r="BI85" s="184">
        <f>IF(N85="nulová",J85,0)</f>
        <v>0</v>
      </c>
      <c r="BJ85" s="16" t="s">
        <v>79</v>
      </c>
      <c r="BK85" s="184">
        <f>ROUND(I85*H85,2)</f>
        <v>0</v>
      </c>
      <c r="BL85" s="16" t="s">
        <v>348</v>
      </c>
      <c r="BM85" s="183" t="s">
        <v>349</v>
      </c>
    </row>
    <row r="86" spans="1:65" s="2" customFormat="1" ht="10.199999999999999">
      <c r="A86" s="33"/>
      <c r="B86" s="34"/>
      <c r="C86" s="35"/>
      <c r="D86" s="185" t="s">
        <v>125</v>
      </c>
      <c r="E86" s="35"/>
      <c r="F86" s="186" t="s">
        <v>346</v>
      </c>
      <c r="G86" s="35"/>
      <c r="H86" s="35"/>
      <c r="I86" s="187"/>
      <c r="J86" s="35"/>
      <c r="K86" s="35"/>
      <c r="L86" s="38"/>
      <c r="M86" s="188"/>
      <c r="N86" s="189"/>
      <c r="O86" s="63"/>
      <c r="P86" s="63"/>
      <c r="Q86" s="63"/>
      <c r="R86" s="63"/>
      <c r="S86" s="63"/>
      <c r="T86" s="64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T86" s="16" t="s">
        <v>125</v>
      </c>
      <c r="AU86" s="16" t="s">
        <v>82</v>
      </c>
    </row>
    <row r="87" spans="1:65" s="2" customFormat="1" ht="67.2">
      <c r="A87" s="33"/>
      <c r="B87" s="34"/>
      <c r="C87" s="35"/>
      <c r="D87" s="185" t="s">
        <v>171</v>
      </c>
      <c r="E87" s="35"/>
      <c r="F87" s="203" t="s">
        <v>350</v>
      </c>
      <c r="G87" s="35"/>
      <c r="H87" s="35"/>
      <c r="I87" s="187"/>
      <c r="J87" s="35"/>
      <c r="K87" s="35"/>
      <c r="L87" s="38"/>
      <c r="M87" s="188"/>
      <c r="N87" s="189"/>
      <c r="O87" s="63"/>
      <c r="P87" s="63"/>
      <c r="Q87" s="63"/>
      <c r="R87" s="63"/>
      <c r="S87" s="63"/>
      <c r="T87" s="64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T87" s="16" t="s">
        <v>171</v>
      </c>
      <c r="AU87" s="16" t="s">
        <v>82</v>
      </c>
    </row>
    <row r="88" spans="1:65" s="12" customFormat="1" ht="22.8" customHeight="1">
      <c r="B88" s="156"/>
      <c r="C88" s="157"/>
      <c r="D88" s="158" t="s">
        <v>70</v>
      </c>
      <c r="E88" s="170" t="s">
        <v>351</v>
      </c>
      <c r="F88" s="170" t="s">
        <v>352</v>
      </c>
      <c r="G88" s="157"/>
      <c r="H88" s="157"/>
      <c r="I88" s="160"/>
      <c r="J88" s="171">
        <f>BK88</f>
        <v>0</v>
      </c>
      <c r="K88" s="157"/>
      <c r="L88" s="162"/>
      <c r="M88" s="163"/>
      <c r="N88" s="164"/>
      <c r="O88" s="164"/>
      <c r="P88" s="165">
        <f>SUM(P89:P99)</f>
        <v>0</v>
      </c>
      <c r="Q88" s="164"/>
      <c r="R88" s="165">
        <f>SUM(R89:R99)</f>
        <v>0</v>
      </c>
      <c r="S88" s="164"/>
      <c r="T88" s="166">
        <f>SUM(T89:T99)</f>
        <v>0</v>
      </c>
      <c r="AR88" s="167" t="s">
        <v>123</v>
      </c>
      <c r="AT88" s="168" t="s">
        <v>70</v>
      </c>
      <c r="AU88" s="168" t="s">
        <v>79</v>
      </c>
      <c r="AY88" s="167" t="s">
        <v>116</v>
      </c>
      <c r="BK88" s="169">
        <f>SUM(BK89:BK99)</f>
        <v>0</v>
      </c>
    </row>
    <row r="89" spans="1:65" s="2" customFormat="1" ht="22.2" customHeight="1">
      <c r="A89" s="33"/>
      <c r="B89" s="34"/>
      <c r="C89" s="172" t="s">
        <v>82</v>
      </c>
      <c r="D89" s="172" t="s">
        <v>118</v>
      </c>
      <c r="E89" s="173" t="s">
        <v>353</v>
      </c>
      <c r="F89" s="174" t="s">
        <v>354</v>
      </c>
      <c r="G89" s="175" t="s">
        <v>347</v>
      </c>
      <c r="H89" s="176">
        <v>1</v>
      </c>
      <c r="I89" s="177"/>
      <c r="J89" s="178">
        <f>ROUND(I89*H89,2)</f>
        <v>0</v>
      </c>
      <c r="K89" s="174" t="s">
        <v>19</v>
      </c>
      <c r="L89" s="38"/>
      <c r="M89" s="179" t="s">
        <v>19</v>
      </c>
      <c r="N89" s="180" t="s">
        <v>42</v>
      </c>
      <c r="O89" s="63"/>
      <c r="P89" s="181">
        <f>O89*H89</f>
        <v>0</v>
      </c>
      <c r="Q89" s="181">
        <v>0</v>
      </c>
      <c r="R89" s="181">
        <f>Q89*H89</f>
        <v>0</v>
      </c>
      <c r="S89" s="181">
        <v>0</v>
      </c>
      <c r="T89" s="182">
        <f>S89*H89</f>
        <v>0</v>
      </c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83" t="s">
        <v>348</v>
      </c>
      <c r="AT89" s="183" t="s">
        <v>118</v>
      </c>
      <c r="AU89" s="183" t="s">
        <v>82</v>
      </c>
      <c r="AY89" s="16" t="s">
        <v>116</v>
      </c>
      <c r="BE89" s="184">
        <f>IF(N89="základní",J89,0)</f>
        <v>0</v>
      </c>
      <c r="BF89" s="184">
        <f>IF(N89="snížená",J89,0)</f>
        <v>0</v>
      </c>
      <c r="BG89" s="184">
        <f>IF(N89="zákl. přenesená",J89,0)</f>
        <v>0</v>
      </c>
      <c r="BH89" s="184">
        <f>IF(N89="sníž. přenesená",J89,0)</f>
        <v>0</v>
      </c>
      <c r="BI89" s="184">
        <f>IF(N89="nulová",J89,0)</f>
        <v>0</v>
      </c>
      <c r="BJ89" s="16" t="s">
        <v>79</v>
      </c>
      <c r="BK89" s="184">
        <f>ROUND(I89*H89,2)</f>
        <v>0</v>
      </c>
      <c r="BL89" s="16" t="s">
        <v>348</v>
      </c>
      <c r="BM89" s="183" t="s">
        <v>355</v>
      </c>
    </row>
    <row r="90" spans="1:65" s="2" customFormat="1" ht="19.2">
      <c r="A90" s="33"/>
      <c r="B90" s="34"/>
      <c r="C90" s="35"/>
      <c r="D90" s="185" t="s">
        <v>125</v>
      </c>
      <c r="E90" s="35"/>
      <c r="F90" s="186" t="s">
        <v>354</v>
      </c>
      <c r="G90" s="35"/>
      <c r="H90" s="35"/>
      <c r="I90" s="187"/>
      <c r="J90" s="35"/>
      <c r="K90" s="35"/>
      <c r="L90" s="38"/>
      <c r="M90" s="188"/>
      <c r="N90" s="189"/>
      <c r="O90" s="63"/>
      <c r="P90" s="63"/>
      <c r="Q90" s="63"/>
      <c r="R90" s="63"/>
      <c r="S90" s="63"/>
      <c r="T90" s="64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T90" s="16" t="s">
        <v>125</v>
      </c>
      <c r="AU90" s="16" t="s">
        <v>82</v>
      </c>
    </row>
    <row r="91" spans="1:65" s="2" customFormat="1" ht="14.4" customHeight="1">
      <c r="A91" s="33"/>
      <c r="B91" s="34"/>
      <c r="C91" s="172" t="s">
        <v>137</v>
      </c>
      <c r="D91" s="172" t="s">
        <v>118</v>
      </c>
      <c r="E91" s="173" t="s">
        <v>356</v>
      </c>
      <c r="F91" s="174" t="s">
        <v>357</v>
      </c>
      <c r="G91" s="175" t="s">
        <v>347</v>
      </c>
      <c r="H91" s="176">
        <v>1</v>
      </c>
      <c r="I91" s="177"/>
      <c r="J91" s="178">
        <f>ROUND(I91*H91,2)</f>
        <v>0</v>
      </c>
      <c r="K91" s="174" t="s">
        <v>19</v>
      </c>
      <c r="L91" s="38"/>
      <c r="M91" s="179" t="s">
        <v>19</v>
      </c>
      <c r="N91" s="180" t="s">
        <v>42</v>
      </c>
      <c r="O91" s="63"/>
      <c r="P91" s="181">
        <f>O91*H91</f>
        <v>0</v>
      </c>
      <c r="Q91" s="181">
        <v>0</v>
      </c>
      <c r="R91" s="181">
        <f>Q91*H91</f>
        <v>0</v>
      </c>
      <c r="S91" s="181">
        <v>0</v>
      </c>
      <c r="T91" s="182">
        <f>S91*H91</f>
        <v>0</v>
      </c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R91" s="183" t="s">
        <v>348</v>
      </c>
      <c r="AT91" s="183" t="s">
        <v>118</v>
      </c>
      <c r="AU91" s="183" t="s">
        <v>82</v>
      </c>
      <c r="AY91" s="16" t="s">
        <v>116</v>
      </c>
      <c r="BE91" s="184">
        <f>IF(N91="základní",J91,0)</f>
        <v>0</v>
      </c>
      <c r="BF91" s="184">
        <f>IF(N91="snížená",J91,0)</f>
        <v>0</v>
      </c>
      <c r="BG91" s="184">
        <f>IF(N91="zákl. přenesená",J91,0)</f>
        <v>0</v>
      </c>
      <c r="BH91" s="184">
        <f>IF(N91="sníž. přenesená",J91,0)</f>
        <v>0</v>
      </c>
      <c r="BI91" s="184">
        <f>IF(N91="nulová",J91,0)</f>
        <v>0</v>
      </c>
      <c r="BJ91" s="16" t="s">
        <v>79</v>
      </c>
      <c r="BK91" s="184">
        <f>ROUND(I91*H91,2)</f>
        <v>0</v>
      </c>
      <c r="BL91" s="16" t="s">
        <v>348</v>
      </c>
      <c r="BM91" s="183" t="s">
        <v>358</v>
      </c>
    </row>
    <row r="92" spans="1:65" s="2" customFormat="1" ht="10.199999999999999">
      <c r="A92" s="33"/>
      <c r="B92" s="34"/>
      <c r="C92" s="35"/>
      <c r="D92" s="185" t="s">
        <v>125</v>
      </c>
      <c r="E92" s="35"/>
      <c r="F92" s="186" t="s">
        <v>357</v>
      </c>
      <c r="G92" s="35"/>
      <c r="H92" s="35"/>
      <c r="I92" s="187"/>
      <c r="J92" s="35"/>
      <c r="K92" s="35"/>
      <c r="L92" s="38"/>
      <c r="M92" s="188"/>
      <c r="N92" s="189"/>
      <c r="O92" s="63"/>
      <c r="P92" s="63"/>
      <c r="Q92" s="63"/>
      <c r="R92" s="63"/>
      <c r="S92" s="63"/>
      <c r="T92" s="64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T92" s="16" t="s">
        <v>125</v>
      </c>
      <c r="AU92" s="16" t="s">
        <v>82</v>
      </c>
    </row>
    <row r="93" spans="1:65" s="2" customFormat="1" ht="19.2">
      <c r="A93" s="33"/>
      <c r="B93" s="34"/>
      <c r="C93" s="35"/>
      <c r="D93" s="185" t="s">
        <v>171</v>
      </c>
      <c r="E93" s="35"/>
      <c r="F93" s="203" t="s">
        <v>359</v>
      </c>
      <c r="G93" s="35"/>
      <c r="H93" s="35"/>
      <c r="I93" s="187"/>
      <c r="J93" s="35"/>
      <c r="K93" s="35"/>
      <c r="L93" s="38"/>
      <c r="M93" s="188"/>
      <c r="N93" s="189"/>
      <c r="O93" s="63"/>
      <c r="P93" s="63"/>
      <c r="Q93" s="63"/>
      <c r="R93" s="63"/>
      <c r="S93" s="63"/>
      <c r="T93" s="64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T93" s="16" t="s">
        <v>171</v>
      </c>
      <c r="AU93" s="16" t="s">
        <v>82</v>
      </c>
    </row>
    <row r="94" spans="1:65" s="2" customFormat="1" ht="14.4" customHeight="1">
      <c r="A94" s="33"/>
      <c r="B94" s="34"/>
      <c r="C94" s="172" t="s">
        <v>123</v>
      </c>
      <c r="D94" s="172" t="s">
        <v>118</v>
      </c>
      <c r="E94" s="173" t="s">
        <v>360</v>
      </c>
      <c r="F94" s="174" t="s">
        <v>361</v>
      </c>
      <c r="G94" s="175" t="s">
        <v>362</v>
      </c>
      <c r="H94" s="176">
        <v>1</v>
      </c>
      <c r="I94" s="177"/>
      <c r="J94" s="178">
        <f>ROUND(I94*H94,2)</f>
        <v>0</v>
      </c>
      <c r="K94" s="174" t="s">
        <v>19</v>
      </c>
      <c r="L94" s="38"/>
      <c r="M94" s="179" t="s">
        <v>19</v>
      </c>
      <c r="N94" s="180" t="s">
        <v>42</v>
      </c>
      <c r="O94" s="63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R94" s="183" t="s">
        <v>348</v>
      </c>
      <c r="AT94" s="183" t="s">
        <v>118</v>
      </c>
      <c r="AU94" s="183" t="s">
        <v>82</v>
      </c>
      <c r="AY94" s="16" t="s">
        <v>116</v>
      </c>
      <c r="BE94" s="184">
        <f>IF(N94="základní",J94,0)</f>
        <v>0</v>
      </c>
      <c r="BF94" s="184">
        <f>IF(N94="snížená",J94,0)</f>
        <v>0</v>
      </c>
      <c r="BG94" s="184">
        <f>IF(N94="zákl. přenesená",J94,0)</f>
        <v>0</v>
      </c>
      <c r="BH94" s="184">
        <f>IF(N94="sníž. přenesená",J94,0)</f>
        <v>0</v>
      </c>
      <c r="BI94" s="184">
        <f>IF(N94="nulová",J94,0)</f>
        <v>0</v>
      </c>
      <c r="BJ94" s="16" t="s">
        <v>79</v>
      </c>
      <c r="BK94" s="184">
        <f>ROUND(I94*H94,2)</f>
        <v>0</v>
      </c>
      <c r="BL94" s="16" t="s">
        <v>348</v>
      </c>
      <c r="BM94" s="183" t="s">
        <v>363</v>
      </c>
    </row>
    <row r="95" spans="1:65" s="2" customFormat="1" ht="10.199999999999999">
      <c r="A95" s="33"/>
      <c r="B95" s="34"/>
      <c r="C95" s="35"/>
      <c r="D95" s="185" t="s">
        <v>125</v>
      </c>
      <c r="E95" s="35"/>
      <c r="F95" s="186" t="s">
        <v>361</v>
      </c>
      <c r="G95" s="35"/>
      <c r="H95" s="35"/>
      <c r="I95" s="187"/>
      <c r="J95" s="35"/>
      <c r="K95" s="35"/>
      <c r="L95" s="38"/>
      <c r="M95" s="188"/>
      <c r="N95" s="189"/>
      <c r="O95" s="63"/>
      <c r="P95" s="63"/>
      <c r="Q95" s="63"/>
      <c r="R95" s="63"/>
      <c r="S95" s="63"/>
      <c r="T95" s="64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T95" s="16" t="s">
        <v>125</v>
      </c>
      <c r="AU95" s="16" t="s">
        <v>82</v>
      </c>
    </row>
    <row r="96" spans="1:65" s="2" customFormat="1" ht="28.8">
      <c r="A96" s="33"/>
      <c r="B96" s="34"/>
      <c r="C96" s="35"/>
      <c r="D96" s="185" t="s">
        <v>171</v>
      </c>
      <c r="E96" s="35"/>
      <c r="F96" s="203" t="s">
        <v>364</v>
      </c>
      <c r="G96" s="35"/>
      <c r="H96" s="35"/>
      <c r="I96" s="187"/>
      <c r="J96" s="35"/>
      <c r="K96" s="35"/>
      <c r="L96" s="38"/>
      <c r="M96" s="188"/>
      <c r="N96" s="189"/>
      <c r="O96" s="63"/>
      <c r="P96" s="63"/>
      <c r="Q96" s="63"/>
      <c r="R96" s="63"/>
      <c r="S96" s="63"/>
      <c r="T96" s="64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T96" s="16" t="s">
        <v>171</v>
      </c>
      <c r="AU96" s="16" t="s">
        <v>82</v>
      </c>
    </row>
    <row r="97" spans="1:65" s="2" customFormat="1" ht="14.4" customHeight="1">
      <c r="A97" s="33"/>
      <c r="B97" s="34"/>
      <c r="C97" s="172" t="s">
        <v>149</v>
      </c>
      <c r="D97" s="172" t="s">
        <v>118</v>
      </c>
      <c r="E97" s="173" t="s">
        <v>365</v>
      </c>
      <c r="F97" s="174" t="s">
        <v>366</v>
      </c>
      <c r="G97" s="175" t="s">
        <v>347</v>
      </c>
      <c r="H97" s="176">
        <v>1</v>
      </c>
      <c r="I97" s="177"/>
      <c r="J97" s="178">
        <f>ROUND(I97*H97,2)</f>
        <v>0</v>
      </c>
      <c r="K97" s="174" t="s">
        <v>19</v>
      </c>
      <c r="L97" s="38"/>
      <c r="M97" s="179" t="s">
        <v>19</v>
      </c>
      <c r="N97" s="180" t="s">
        <v>42</v>
      </c>
      <c r="O97" s="63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R97" s="183" t="s">
        <v>348</v>
      </c>
      <c r="AT97" s="183" t="s">
        <v>118</v>
      </c>
      <c r="AU97" s="183" t="s">
        <v>82</v>
      </c>
      <c r="AY97" s="16" t="s">
        <v>116</v>
      </c>
      <c r="BE97" s="184">
        <f>IF(N97="základní",J97,0)</f>
        <v>0</v>
      </c>
      <c r="BF97" s="184">
        <f>IF(N97="snížená",J97,0)</f>
        <v>0</v>
      </c>
      <c r="BG97" s="184">
        <f>IF(N97="zákl. přenesená",J97,0)</f>
        <v>0</v>
      </c>
      <c r="BH97" s="184">
        <f>IF(N97="sníž. přenesená",J97,0)</f>
        <v>0</v>
      </c>
      <c r="BI97" s="184">
        <f>IF(N97="nulová",J97,0)</f>
        <v>0</v>
      </c>
      <c r="BJ97" s="16" t="s">
        <v>79</v>
      </c>
      <c r="BK97" s="184">
        <f>ROUND(I97*H97,2)</f>
        <v>0</v>
      </c>
      <c r="BL97" s="16" t="s">
        <v>348</v>
      </c>
      <c r="BM97" s="183" t="s">
        <v>367</v>
      </c>
    </row>
    <row r="98" spans="1:65" s="2" customFormat="1" ht="10.199999999999999">
      <c r="A98" s="33"/>
      <c r="B98" s="34"/>
      <c r="C98" s="35"/>
      <c r="D98" s="185" t="s">
        <v>125</v>
      </c>
      <c r="E98" s="35"/>
      <c r="F98" s="186" t="s">
        <v>366</v>
      </c>
      <c r="G98" s="35"/>
      <c r="H98" s="35"/>
      <c r="I98" s="187"/>
      <c r="J98" s="35"/>
      <c r="K98" s="35"/>
      <c r="L98" s="38"/>
      <c r="M98" s="188"/>
      <c r="N98" s="189"/>
      <c r="O98" s="63"/>
      <c r="P98" s="63"/>
      <c r="Q98" s="63"/>
      <c r="R98" s="63"/>
      <c r="S98" s="63"/>
      <c r="T98" s="64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T98" s="16" t="s">
        <v>125</v>
      </c>
      <c r="AU98" s="16" t="s">
        <v>82</v>
      </c>
    </row>
    <row r="99" spans="1:65" s="2" customFormat="1" ht="38.4">
      <c r="A99" s="33"/>
      <c r="B99" s="34"/>
      <c r="C99" s="35"/>
      <c r="D99" s="185" t="s">
        <v>171</v>
      </c>
      <c r="E99" s="35"/>
      <c r="F99" s="203" t="s">
        <v>368</v>
      </c>
      <c r="G99" s="35"/>
      <c r="H99" s="35"/>
      <c r="I99" s="187"/>
      <c r="J99" s="35"/>
      <c r="K99" s="35"/>
      <c r="L99" s="38"/>
      <c r="M99" s="214"/>
      <c r="N99" s="215"/>
      <c r="O99" s="216"/>
      <c r="P99" s="216"/>
      <c r="Q99" s="216"/>
      <c r="R99" s="216"/>
      <c r="S99" s="216"/>
      <c r="T99" s="217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T99" s="16" t="s">
        <v>171</v>
      </c>
      <c r="AU99" s="16" t="s">
        <v>82</v>
      </c>
    </row>
    <row r="100" spans="1:65" s="2" customFormat="1" ht="6.9" customHeight="1">
      <c r="A100" s="33"/>
      <c r="B100" s="46"/>
      <c r="C100" s="47"/>
      <c r="D100" s="47"/>
      <c r="E100" s="47"/>
      <c r="F100" s="47"/>
      <c r="G100" s="47"/>
      <c r="H100" s="47"/>
      <c r="I100" s="47"/>
      <c r="J100" s="47"/>
      <c r="K100" s="47"/>
      <c r="L100" s="38"/>
      <c r="M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</sheetData>
  <sheetProtection algorithmName="SHA-512" hashValue="xIzQmyhm/kdarB5lMpH2kfRIGVhygvwwLeSTzgNr25IXb3b3wA839Vz1PvwJMtfiHMd49f3HJVOjogQtb6d6+Q==" saltValue="lrkmP8gki0pNFu/4gWZExesfTe0wXYKwJRgCDUTVXh2NSJRA/K1L+SZmE7OllH9tBQ1OVwUmRBlagt4+c703uA==" spinCount="100000" sheet="1" objects="1" scenarios="1" formatColumns="0" formatRows="0" autoFilter="0"/>
  <autoFilter ref="C81:K99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8"/>
  <sheetViews>
    <sheetView showGridLines="0" zoomScale="110" zoomScaleNormal="110" workbookViewId="0"/>
  </sheetViews>
  <sheetFormatPr defaultRowHeight="10.199999999999999"/>
  <cols>
    <col min="1" max="1" width="8.28515625" style="218" customWidth="1"/>
    <col min="2" max="2" width="1.7109375" style="218" customWidth="1"/>
    <col min="3" max="4" width="5" style="218" customWidth="1"/>
    <col min="5" max="5" width="11.7109375" style="218" customWidth="1"/>
    <col min="6" max="6" width="9.140625" style="218" customWidth="1"/>
    <col min="7" max="7" width="5" style="218" customWidth="1"/>
    <col min="8" max="8" width="77.85546875" style="218" customWidth="1"/>
    <col min="9" max="10" width="20" style="218" customWidth="1"/>
    <col min="11" max="11" width="1.7109375" style="218" customWidth="1"/>
  </cols>
  <sheetData>
    <row r="1" spans="2:11" s="1" customFormat="1" ht="37.5" customHeight="1"/>
    <row r="2" spans="2:11" s="1" customFormat="1" ht="7.5" customHeight="1">
      <c r="B2" s="219"/>
      <c r="C2" s="220"/>
      <c r="D2" s="220"/>
      <c r="E2" s="220"/>
      <c r="F2" s="220"/>
      <c r="G2" s="220"/>
      <c r="H2" s="220"/>
      <c r="I2" s="220"/>
      <c r="J2" s="220"/>
      <c r="K2" s="221"/>
    </row>
    <row r="3" spans="2:11" s="14" customFormat="1" ht="45" customHeight="1">
      <c r="B3" s="222"/>
      <c r="C3" s="350" t="s">
        <v>369</v>
      </c>
      <c r="D3" s="350"/>
      <c r="E3" s="350"/>
      <c r="F3" s="350"/>
      <c r="G3" s="350"/>
      <c r="H3" s="350"/>
      <c r="I3" s="350"/>
      <c r="J3" s="350"/>
      <c r="K3" s="223"/>
    </row>
    <row r="4" spans="2:11" s="1" customFormat="1" ht="25.5" customHeight="1">
      <c r="B4" s="224"/>
      <c r="C4" s="355" t="s">
        <v>370</v>
      </c>
      <c r="D4" s="355"/>
      <c r="E4" s="355"/>
      <c r="F4" s="355"/>
      <c r="G4" s="355"/>
      <c r="H4" s="355"/>
      <c r="I4" s="355"/>
      <c r="J4" s="355"/>
      <c r="K4" s="225"/>
    </row>
    <row r="5" spans="2:11" s="1" customFormat="1" ht="5.25" customHeight="1">
      <c r="B5" s="224"/>
      <c r="C5" s="226"/>
      <c r="D5" s="226"/>
      <c r="E5" s="226"/>
      <c r="F5" s="226"/>
      <c r="G5" s="226"/>
      <c r="H5" s="226"/>
      <c r="I5" s="226"/>
      <c r="J5" s="226"/>
      <c r="K5" s="225"/>
    </row>
    <row r="6" spans="2:11" s="1" customFormat="1" ht="15" customHeight="1">
      <c r="B6" s="224"/>
      <c r="C6" s="354" t="s">
        <v>371</v>
      </c>
      <c r="D6" s="354"/>
      <c r="E6" s="354"/>
      <c r="F6" s="354"/>
      <c r="G6" s="354"/>
      <c r="H6" s="354"/>
      <c r="I6" s="354"/>
      <c r="J6" s="354"/>
      <c r="K6" s="225"/>
    </row>
    <row r="7" spans="2:11" s="1" customFormat="1" ht="15" customHeight="1">
      <c r="B7" s="228"/>
      <c r="C7" s="354" t="s">
        <v>372</v>
      </c>
      <c r="D7" s="354"/>
      <c r="E7" s="354"/>
      <c r="F7" s="354"/>
      <c r="G7" s="354"/>
      <c r="H7" s="354"/>
      <c r="I7" s="354"/>
      <c r="J7" s="354"/>
      <c r="K7" s="225"/>
    </row>
    <row r="8" spans="2:11" s="1" customFormat="1" ht="12.75" customHeight="1">
      <c r="B8" s="228"/>
      <c r="C8" s="227"/>
      <c r="D8" s="227"/>
      <c r="E8" s="227"/>
      <c r="F8" s="227"/>
      <c r="G8" s="227"/>
      <c r="H8" s="227"/>
      <c r="I8" s="227"/>
      <c r="J8" s="227"/>
      <c r="K8" s="225"/>
    </row>
    <row r="9" spans="2:11" s="1" customFormat="1" ht="15" customHeight="1">
      <c r="B9" s="228"/>
      <c r="C9" s="354" t="s">
        <v>373</v>
      </c>
      <c r="D9" s="354"/>
      <c r="E9" s="354"/>
      <c r="F9" s="354"/>
      <c r="G9" s="354"/>
      <c r="H9" s="354"/>
      <c r="I9" s="354"/>
      <c r="J9" s="354"/>
      <c r="K9" s="225"/>
    </row>
    <row r="10" spans="2:11" s="1" customFormat="1" ht="15" customHeight="1">
      <c r="B10" s="228"/>
      <c r="C10" s="227"/>
      <c r="D10" s="354" t="s">
        <v>374</v>
      </c>
      <c r="E10" s="354"/>
      <c r="F10" s="354"/>
      <c r="G10" s="354"/>
      <c r="H10" s="354"/>
      <c r="I10" s="354"/>
      <c r="J10" s="354"/>
      <c r="K10" s="225"/>
    </row>
    <row r="11" spans="2:11" s="1" customFormat="1" ht="15" customHeight="1">
      <c r="B11" s="228"/>
      <c r="C11" s="229"/>
      <c r="D11" s="354" t="s">
        <v>375</v>
      </c>
      <c r="E11" s="354"/>
      <c r="F11" s="354"/>
      <c r="G11" s="354"/>
      <c r="H11" s="354"/>
      <c r="I11" s="354"/>
      <c r="J11" s="354"/>
      <c r="K11" s="225"/>
    </row>
    <row r="12" spans="2:11" s="1" customFormat="1" ht="15" customHeight="1">
      <c r="B12" s="228"/>
      <c r="C12" s="229"/>
      <c r="D12" s="227"/>
      <c r="E12" s="227"/>
      <c r="F12" s="227"/>
      <c r="G12" s="227"/>
      <c r="H12" s="227"/>
      <c r="I12" s="227"/>
      <c r="J12" s="227"/>
      <c r="K12" s="225"/>
    </row>
    <row r="13" spans="2:11" s="1" customFormat="1" ht="15" customHeight="1">
      <c r="B13" s="228"/>
      <c r="C13" s="229"/>
      <c r="D13" s="230" t="s">
        <v>376</v>
      </c>
      <c r="E13" s="227"/>
      <c r="F13" s="227"/>
      <c r="G13" s="227"/>
      <c r="H13" s="227"/>
      <c r="I13" s="227"/>
      <c r="J13" s="227"/>
      <c r="K13" s="225"/>
    </row>
    <row r="14" spans="2:11" s="1" customFormat="1" ht="12.75" customHeight="1">
      <c r="B14" s="228"/>
      <c r="C14" s="229"/>
      <c r="D14" s="229"/>
      <c r="E14" s="229"/>
      <c r="F14" s="229"/>
      <c r="G14" s="229"/>
      <c r="H14" s="229"/>
      <c r="I14" s="229"/>
      <c r="J14" s="229"/>
      <c r="K14" s="225"/>
    </row>
    <row r="15" spans="2:11" s="1" customFormat="1" ht="15" customHeight="1">
      <c r="B15" s="228"/>
      <c r="C15" s="229"/>
      <c r="D15" s="354" t="s">
        <v>377</v>
      </c>
      <c r="E15" s="354"/>
      <c r="F15" s="354"/>
      <c r="G15" s="354"/>
      <c r="H15" s="354"/>
      <c r="I15" s="354"/>
      <c r="J15" s="354"/>
      <c r="K15" s="225"/>
    </row>
    <row r="16" spans="2:11" s="1" customFormat="1" ht="15" customHeight="1">
      <c r="B16" s="228"/>
      <c r="C16" s="229"/>
      <c r="D16" s="354" t="s">
        <v>378</v>
      </c>
      <c r="E16" s="354"/>
      <c r="F16" s="354"/>
      <c r="G16" s="354"/>
      <c r="H16" s="354"/>
      <c r="I16" s="354"/>
      <c r="J16" s="354"/>
      <c r="K16" s="225"/>
    </row>
    <row r="17" spans="2:11" s="1" customFormat="1" ht="15" customHeight="1">
      <c r="B17" s="228"/>
      <c r="C17" s="229"/>
      <c r="D17" s="354" t="s">
        <v>379</v>
      </c>
      <c r="E17" s="354"/>
      <c r="F17" s="354"/>
      <c r="G17" s="354"/>
      <c r="H17" s="354"/>
      <c r="I17" s="354"/>
      <c r="J17" s="354"/>
      <c r="K17" s="225"/>
    </row>
    <row r="18" spans="2:11" s="1" customFormat="1" ht="15" customHeight="1">
      <c r="B18" s="228"/>
      <c r="C18" s="229"/>
      <c r="D18" s="229"/>
      <c r="E18" s="231" t="s">
        <v>78</v>
      </c>
      <c r="F18" s="354" t="s">
        <v>380</v>
      </c>
      <c r="G18" s="354"/>
      <c r="H18" s="354"/>
      <c r="I18" s="354"/>
      <c r="J18" s="354"/>
      <c r="K18" s="225"/>
    </row>
    <row r="19" spans="2:11" s="1" customFormat="1" ht="15" customHeight="1">
      <c r="B19" s="228"/>
      <c r="C19" s="229"/>
      <c r="D19" s="229"/>
      <c r="E19" s="231" t="s">
        <v>381</v>
      </c>
      <c r="F19" s="354" t="s">
        <v>382</v>
      </c>
      <c r="G19" s="354"/>
      <c r="H19" s="354"/>
      <c r="I19" s="354"/>
      <c r="J19" s="354"/>
      <c r="K19" s="225"/>
    </row>
    <row r="20" spans="2:11" s="1" customFormat="1" ht="15" customHeight="1">
      <c r="B20" s="228"/>
      <c r="C20" s="229"/>
      <c r="D20" s="229"/>
      <c r="E20" s="231" t="s">
        <v>383</v>
      </c>
      <c r="F20" s="354" t="s">
        <v>384</v>
      </c>
      <c r="G20" s="354"/>
      <c r="H20" s="354"/>
      <c r="I20" s="354"/>
      <c r="J20" s="354"/>
      <c r="K20" s="225"/>
    </row>
    <row r="21" spans="2:11" s="1" customFormat="1" ht="15" customHeight="1">
      <c r="B21" s="228"/>
      <c r="C21" s="229"/>
      <c r="D21" s="229"/>
      <c r="E21" s="231" t="s">
        <v>83</v>
      </c>
      <c r="F21" s="354" t="s">
        <v>84</v>
      </c>
      <c r="G21" s="354"/>
      <c r="H21" s="354"/>
      <c r="I21" s="354"/>
      <c r="J21" s="354"/>
      <c r="K21" s="225"/>
    </row>
    <row r="22" spans="2:11" s="1" customFormat="1" ht="15" customHeight="1">
      <c r="B22" s="228"/>
      <c r="C22" s="229"/>
      <c r="D22" s="229"/>
      <c r="E22" s="231" t="s">
        <v>385</v>
      </c>
      <c r="F22" s="354" t="s">
        <v>386</v>
      </c>
      <c r="G22" s="354"/>
      <c r="H22" s="354"/>
      <c r="I22" s="354"/>
      <c r="J22" s="354"/>
      <c r="K22" s="225"/>
    </row>
    <row r="23" spans="2:11" s="1" customFormat="1" ht="15" customHeight="1">
      <c r="B23" s="228"/>
      <c r="C23" s="229"/>
      <c r="D23" s="229"/>
      <c r="E23" s="231" t="s">
        <v>387</v>
      </c>
      <c r="F23" s="354" t="s">
        <v>388</v>
      </c>
      <c r="G23" s="354"/>
      <c r="H23" s="354"/>
      <c r="I23" s="354"/>
      <c r="J23" s="354"/>
      <c r="K23" s="225"/>
    </row>
    <row r="24" spans="2:11" s="1" customFormat="1" ht="12.75" customHeight="1">
      <c r="B24" s="228"/>
      <c r="C24" s="229"/>
      <c r="D24" s="229"/>
      <c r="E24" s="229"/>
      <c r="F24" s="229"/>
      <c r="G24" s="229"/>
      <c r="H24" s="229"/>
      <c r="I24" s="229"/>
      <c r="J24" s="229"/>
      <c r="K24" s="225"/>
    </row>
    <row r="25" spans="2:11" s="1" customFormat="1" ht="15" customHeight="1">
      <c r="B25" s="228"/>
      <c r="C25" s="354" t="s">
        <v>389</v>
      </c>
      <c r="D25" s="354"/>
      <c r="E25" s="354"/>
      <c r="F25" s="354"/>
      <c r="G25" s="354"/>
      <c r="H25" s="354"/>
      <c r="I25" s="354"/>
      <c r="J25" s="354"/>
      <c r="K25" s="225"/>
    </row>
    <row r="26" spans="2:11" s="1" customFormat="1" ht="15" customHeight="1">
      <c r="B26" s="228"/>
      <c r="C26" s="354" t="s">
        <v>390</v>
      </c>
      <c r="D26" s="354"/>
      <c r="E26" s="354"/>
      <c r="F26" s="354"/>
      <c r="G26" s="354"/>
      <c r="H26" s="354"/>
      <c r="I26" s="354"/>
      <c r="J26" s="354"/>
      <c r="K26" s="225"/>
    </row>
    <row r="27" spans="2:11" s="1" customFormat="1" ht="15" customHeight="1">
      <c r="B27" s="228"/>
      <c r="C27" s="227"/>
      <c r="D27" s="354" t="s">
        <v>391</v>
      </c>
      <c r="E27" s="354"/>
      <c r="F27" s="354"/>
      <c r="G27" s="354"/>
      <c r="H27" s="354"/>
      <c r="I27" s="354"/>
      <c r="J27" s="354"/>
      <c r="K27" s="225"/>
    </row>
    <row r="28" spans="2:11" s="1" customFormat="1" ht="15" customHeight="1">
      <c r="B28" s="228"/>
      <c r="C28" s="229"/>
      <c r="D28" s="354" t="s">
        <v>392</v>
      </c>
      <c r="E28" s="354"/>
      <c r="F28" s="354"/>
      <c r="G28" s="354"/>
      <c r="H28" s="354"/>
      <c r="I28" s="354"/>
      <c r="J28" s="354"/>
      <c r="K28" s="225"/>
    </row>
    <row r="29" spans="2:11" s="1" customFormat="1" ht="12.75" customHeight="1">
      <c r="B29" s="228"/>
      <c r="C29" s="229"/>
      <c r="D29" s="229"/>
      <c r="E29" s="229"/>
      <c r="F29" s="229"/>
      <c r="G29" s="229"/>
      <c r="H29" s="229"/>
      <c r="I29" s="229"/>
      <c r="J29" s="229"/>
      <c r="K29" s="225"/>
    </row>
    <row r="30" spans="2:11" s="1" customFormat="1" ht="15" customHeight="1">
      <c r="B30" s="228"/>
      <c r="C30" s="229"/>
      <c r="D30" s="354" t="s">
        <v>393</v>
      </c>
      <c r="E30" s="354"/>
      <c r="F30" s="354"/>
      <c r="G30" s="354"/>
      <c r="H30" s="354"/>
      <c r="I30" s="354"/>
      <c r="J30" s="354"/>
      <c r="K30" s="225"/>
    </row>
    <row r="31" spans="2:11" s="1" customFormat="1" ht="15" customHeight="1">
      <c r="B31" s="228"/>
      <c r="C31" s="229"/>
      <c r="D31" s="354" t="s">
        <v>394</v>
      </c>
      <c r="E31" s="354"/>
      <c r="F31" s="354"/>
      <c r="G31" s="354"/>
      <c r="H31" s="354"/>
      <c r="I31" s="354"/>
      <c r="J31" s="354"/>
      <c r="K31" s="225"/>
    </row>
    <row r="32" spans="2:11" s="1" customFormat="1" ht="12.75" customHeight="1">
      <c r="B32" s="228"/>
      <c r="C32" s="229"/>
      <c r="D32" s="229"/>
      <c r="E32" s="229"/>
      <c r="F32" s="229"/>
      <c r="G32" s="229"/>
      <c r="H32" s="229"/>
      <c r="I32" s="229"/>
      <c r="J32" s="229"/>
      <c r="K32" s="225"/>
    </row>
    <row r="33" spans="2:11" s="1" customFormat="1" ht="15" customHeight="1">
      <c r="B33" s="228"/>
      <c r="C33" s="229"/>
      <c r="D33" s="354" t="s">
        <v>395</v>
      </c>
      <c r="E33" s="354"/>
      <c r="F33" s="354"/>
      <c r="G33" s="354"/>
      <c r="H33" s="354"/>
      <c r="I33" s="354"/>
      <c r="J33" s="354"/>
      <c r="K33" s="225"/>
    </row>
    <row r="34" spans="2:11" s="1" customFormat="1" ht="15" customHeight="1">
      <c r="B34" s="228"/>
      <c r="C34" s="229"/>
      <c r="D34" s="354" t="s">
        <v>396</v>
      </c>
      <c r="E34" s="354"/>
      <c r="F34" s="354"/>
      <c r="G34" s="354"/>
      <c r="H34" s="354"/>
      <c r="I34" s="354"/>
      <c r="J34" s="354"/>
      <c r="K34" s="225"/>
    </row>
    <row r="35" spans="2:11" s="1" customFormat="1" ht="15" customHeight="1">
      <c r="B35" s="228"/>
      <c r="C35" s="229"/>
      <c r="D35" s="354" t="s">
        <v>397</v>
      </c>
      <c r="E35" s="354"/>
      <c r="F35" s="354"/>
      <c r="G35" s="354"/>
      <c r="H35" s="354"/>
      <c r="I35" s="354"/>
      <c r="J35" s="354"/>
      <c r="K35" s="225"/>
    </row>
    <row r="36" spans="2:11" s="1" customFormat="1" ht="15" customHeight="1">
      <c r="B36" s="228"/>
      <c r="C36" s="229"/>
      <c r="D36" s="227"/>
      <c r="E36" s="230" t="s">
        <v>102</v>
      </c>
      <c r="F36" s="227"/>
      <c r="G36" s="354" t="s">
        <v>398</v>
      </c>
      <c r="H36" s="354"/>
      <c r="I36" s="354"/>
      <c r="J36" s="354"/>
      <c r="K36" s="225"/>
    </row>
    <row r="37" spans="2:11" s="1" customFormat="1" ht="30.75" customHeight="1">
      <c r="B37" s="228"/>
      <c r="C37" s="229"/>
      <c r="D37" s="227"/>
      <c r="E37" s="230" t="s">
        <v>399</v>
      </c>
      <c r="F37" s="227"/>
      <c r="G37" s="354" t="s">
        <v>400</v>
      </c>
      <c r="H37" s="354"/>
      <c r="I37" s="354"/>
      <c r="J37" s="354"/>
      <c r="K37" s="225"/>
    </row>
    <row r="38" spans="2:11" s="1" customFormat="1" ht="15" customHeight="1">
      <c r="B38" s="228"/>
      <c r="C38" s="229"/>
      <c r="D38" s="227"/>
      <c r="E38" s="230" t="s">
        <v>52</v>
      </c>
      <c r="F38" s="227"/>
      <c r="G38" s="354" t="s">
        <v>401</v>
      </c>
      <c r="H38" s="354"/>
      <c r="I38" s="354"/>
      <c r="J38" s="354"/>
      <c r="K38" s="225"/>
    </row>
    <row r="39" spans="2:11" s="1" customFormat="1" ht="15" customHeight="1">
      <c r="B39" s="228"/>
      <c r="C39" s="229"/>
      <c r="D39" s="227"/>
      <c r="E39" s="230" t="s">
        <v>53</v>
      </c>
      <c r="F39" s="227"/>
      <c r="G39" s="354" t="s">
        <v>402</v>
      </c>
      <c r="H39" s="354"/>
      <c r="I39" s="354"/>
      <c r="J39" s="354"/>
      <c r="K39" s="225"/>
    </row>
    <row r="40" spans="2:11" s="1" customFormat="1" ht="15" customHeight="1">
      <c r="B40" s="228"/>
      <c r="C40" s="229"/>
      <c r="D40" s="227"/>
      <c r="E40" s="230" t="s">
        <v>103</v>
      </c>
      <c r="F40" s="227"/>
      <c r="G40" s="354" t="s">
        <v>403</v>
      </c>
      <c r="H40" s="354"/>
      <c r="I40" s="354"/>
      <c r="J40" s="354"/>
      <c r="K40" s="225"/>
    </row>
    <row r="41" spans="2:11" s="1" customFormat="1" ht="15" customHeight="1">
      <c r="B41" s="228"/>
      <c r="C41" s="229"/>
      <c r="D41" s="227"/>
      <c r="E41" s="230" t="s">
        <v>104</v>
      </c>
      <c r="F41" s="227"/>
      <c r="G41" s="354" t="s">
        <v>404</v>
      </c>
      <c r="H41" s="354"/>
      <c r="I41" s="354"/>
      <c r="J41" s="354"/>
      <c r="K41" s="225"/>
    </row>
    <row r="42" spans="2:11" s="1" customFormat="1" ht="15" customHeight="1">
      <c r="B42" s="228"/>
      <c r="C42" s="229"/>
      <c r="D42" s="227"/>
      <c r="E42" s="230" t="s">
        <v>405</v>
      </c>
      <c r="F42" s="227"/>
      <c r="G42" s="354" t="s">
        <v>406</v>
      </c>
      <c r="H42" s="354"/>
      <c r="I42" s="354"/>
      <c r="J42" s="354"/>
      <c r="K42" s="225"/>
    </row>
    <row r="43" spans="2:11" s="1" customFormat="1" ht="15" customHeight="1">
      <c r="B43" s="228"/>
      <c r="C43" s="229"/>
      <c r="D43" s="227"/>
      <c r="E43" s="230"/>
      <c r="F43" s="227"/>
      <c r="G43" s="354" t="s">
        <v>407</v>
      </c>
      <c r="H43" s="354"/>
      <c r="I43" s="354"/>
      <c r="J43" s="354"/>
      <c r="K43" s="225"/>
    </row>
    <row r="44" spans="2:11" s="1" customFormat="1" ht="15" customHeight="1">
      <c r="B44" s="228"/>
      <c r="C44" s="229"/>
      <c r="D44" s="227"/>
      <c r="E44" s="230" t="s">
        <v>408</v>
      </c>
      <c r="F44" s="227"/>
      <c r="G44" s="354" t="s">
        <v>409</v>
      </c>
      <c r="H44" s="354"/>
      <c r="I44" s="354"/>
      <c r="J44" s="354"/>
      <c r="K44" s="225"/>
    </row>
    <row r="45" spans="2:11" s="1" customFormat="1" ht="15" customHeight="1">
      <c r="B45" s="228"/>
      <c r="C45" s="229"/>
      <c r="D45" s="227"/>
      <c r="E45" s="230" t="s">
        <v>106</v>
      </c>
      <c r="F45" s="227"/>
      <c r="G45" s="354" t="s">
        <v>410</v>
      </c>
      <c r="H45" s="354"/>
      <c r="I45" s="354"/>
      <c r="J45" s="354"/>
      <c r="K45" s="225"/>
    </row>
    <row r="46" spans="2:11" s="1" customFormat="1" ht="12.75" customHeight="1">
      <c r="B46" s="228"/>
      <c r="C46" s="229"/>
      <c r="D46" s="227"/>
      <c r="E46" s="227"/>
      <c r="F46" s="227"/>
      <c r="G46" s="227"/>
      <c r="H46" s="227"/>
      <c r="I46" s="227"/>
      <c r="J46" s="227"/>
      <c r="K46" s="225"/>
    </row>
    <row r="47" spans="2:11" s="1" customFormat="1" ht="15" customHeight="1">
      <c r="B47" s="228"/>
      <c r="C47" s="229"/>
      <c r="D47" s="354" t="s">
        <v>411</v>
      </c>
      <c r="E47" s="354"/>
      <c r="F47" s="354"/>
      <c r="G47" s="354"/>
      <c r="H47" s="354"/>
      <c r="I47" s="354"/>
      <c r="J47" s="354"/>
      <c r="K47" s="225"/>
    </row>
    <row r="48" spans="2:11" s="1" customFormat="1" ht="15" customHeight="1">
      <c r="B48" s="228"/>
      <c r="C48" s="229"/>
      <c r="D48" s="229"/>
      <c r="E48" s="354" t="s">
        <v>412</v>
      </c>
      <c r="F48" s="354"/>
      <c r="G48" s="354"/>
      <c r="H48" s="354"/>
      <c r="I48" s="354"/>
      <c r="J48" s="354"/>
      <c r="K48" s="225"/>
    </row>
    <row r="49" spans="2:11" s="1" customFormat="1" ht="15" customHeight="1">
      <c r="B49" s="228"/>
      <c r="C49" s="229"/>
      <c r="D49" s="229"/>
      <c r="E49" s="354" t="s">
        <v>413</v>
      </c>
      <c r="F49" s="354"/>
      <c r="G49" s="354"/>
      <c r="H49" s="354"/>
      <c r="I49" s="354"/>
      <c r="J49" s="354"/>
      <c r="K49" s="225"/>
    </row>
    <row r="50" spans="2:11" s="1" customFormat="1" ht="15" customHeight="1">
      <c r="B50" s="228"/>
      <c r="C50" s="229"/>
      <c r="D50" s="229"/>
      <c r="E50" s="354" t="s">
        <v>414</v>
      </c>
      <c r="F50" s="354"/>
      <c r="G50" s="354"/>
      <c r="H50" s="354"/>
      <c r="I50" s="354"/>
      <c r="J50" s="354"/>
      <c r="K50" s="225"/>
    </row>
    <row r="51" spans="2:11" s="1" customFormat="1" ht="15" customHeight="1">
      <c r="B51" s="228"/>
      <c r="C51" s="229"/>
      <c r="D51" s="354" t="s">
        <v>415</v>
      </c>
      <c r="E51" s="354"/>
      <c r="F51" s="354"/>
      <c r="G51" s="354"/>
      <c r="H51" s="354"/>
      <c r="I51" s="354"/>
      <c r="J51" s="354"/>
      <c r="K51" s="225"/>
    </row>
    <row r="52" spans="2:11" s="1" customFormat="1" ht="25.5" customHeight="1">
      <c r="B52" s="224"/>
      <c r="C52" s="355" t="s">
        <v>416</v>
      </c>
      <c r="D52" s="355"/>
      <c r="E52" s="355"/>
      <c r="F52" s="355"/>
      <c r="G52" s="355"/>
      <c r="H52" s="355"/>
      <c r="I52" s="355"/>
      <c r="J52" s="355"/>
      <c r="K52" s="225"/>
    </row>
    <row r="53" spans="2:11" s="1" customFormat="1" ht="5.25" customHeight="1">
      <c r="B53" s="224"/>
      <c r="C53" s="226"/>
      <c r="D53" s="226"/>
      <c r="E53" s="226"/>
      <c r="F53" s="226"/>
      <c r="G53" s="226"/>
      <c r="H53" s="226"/>
      <c r="I53" s="226"/>
      <c r="J53" s="226"/>
      <c r="K53" s="225"/>
    </row>
    <row r="54" spans="2:11" s="1" customFormat="1" ht="15" customHeight="1">
      <c r="B54" s="224"/>
      <c r="C54" s="354" t="s">
        <v>417</v>
      </c>
      <c r="D54" s="354"/>
      <c r="E54" s="354"/>
      <c r="F54" s="354"/>
      <c r="G54" s="354"/>
      <c r="H54" s="354"/>
      <c r="I54" s="354"/>
      <c r="J54" s="354"/>
      <c r="K54" s="225"/>
    </row>
    <row r="55" spans="2:11" s="1" customFormat="1" ht="15" customHeight="1">
      <c r="B55" s="224"/>
      <c r="C55" s="354" t="s">
        <v>418</v>
      </c>
      <c r="D55" s="354"/>
      <c r="E55" s="354"/>
      <c r="F55" s="354"/>
      <c r="G55" s="354"/>
      <c r="H55" s="354"/>
      <c r="I55" s="354"/>
      <c r="J55" s="354"/>
      <c r="K55" s="225"/>
    </row>
    <row r="56" spans="2:11" s="1" customFormat="1" ht="12.75" customHeight="1">
      <c r="B56" s="224"/>
      <c r="C56" s="227"/>
      <c r="D56" s="227"/>
      <c r="E56" s="227"/>
      <c r="F56" s="227"/>
      <c r="G56" s="227"/>
      <c r="H56" s="227"/>
      <c r="I56" s="227"/>
      <c r="J56" s="227"/>
      <c r="K56" s="225"/>
    </row>
    <row r="57" spans="2:11" s="1" customFormat="1" ht="15" customHeight="1">
      <c r="B57" s="224"/>
      <c r="C57" s="354" t="s">
        <v>419</v>
      </c>
      <c r="D57" s="354"/>
      <c r="E57" s="354"/>
      <c r="F57" s="354"/>
      <c r="G57" s="354"/>
      <c r="H57" s="354"/>
      <c r="I57" s="354"/>
      <c r="J57" s="354"/>
      <c r="K57" s="225"/>
    </row>
    <row r="58" spans="2:11" s="1" customFormat="1" ht="15" customHeight="1">
      <c r="B58" s="224"/>
      <c r="C58" s="229"/>
      <c r="D58" s="354" t="s">
        <v>420</v>
      </c>
      <c r="E58" s="354"/>
      <c r="F58" s="354"/>
      <c r="G58" s="354"/>
      <c r="H58" s="354"/>
      <c r="I58" s="354"/>
      <c r="J58" s="354"/>
      <c r="K58" s="225"/>
    </row>
    <row r="59" spans="2:11" s="1" customFormat="1" ht="15" customHeight="1">
      <c r="B59" s="224"/>
      <c r="C59" s="229"/>
      <c r="D59" s="354" t="s">
        <v>421</v>
      </c>
      <c r="E59" s="354"/>
      <c r="F59" s="354"/>
      <c r="G59" s="354"/>
      <c r="H59" s="354"/>
      <c r="I59" s="354"/>
      <c r="J59" s="354"/>
      <c r="K59" s="225"/>
    </row>
    <row r="60" spans="2:11" s="1" customFormat="1" ht="15" customHeight="1">
      <c r="B60" s="224"/>
      <c r="C60" s="229"/>
      <c r="D60" s="354" t="s">
        <v>422</v>
      </c>
      <c r="E60" s="354"/>
      <c r="F60" s="354"/>
      <c r="G60" s="354"/>
      <c r="H60" s="354"/>
      <c r="I60" s="354"/>
      <c r="J60" s="354"/>
      <c r="K60" s="225"/>
    </row>
    <row r="61" spans="2:11" s="1" customFormat="1" ht="15" customHeight="1">
      <c r="B61" s="224"/>
      <c r="C61" s="229"/>
      <c r="D61" s="354" t="s">
        <v>423</v>
      </c>
      <c r="E61" s="354"/>
      <c r="F61" s="354"/>
      <c r="G61" s="354"/>
      <c r="H61" s="354"/>
      <c r="I61" s="354"/>
      <c r="J61" s="354"/>
      <c r="K61" s="225"/>
    </row>
    <row r="62" spans="2:11" s="1" customFormat="1" ht="15" customHeight="1">
      <c r="B62" s="224"/>
      <c r="C62" s="229"/>
      <c r="D62" s="356" t="s">
        <v>424</v>
      </c>
      <c r="E62" s="356"/>
      <c r="F62" s="356"/>
      <c r="G62" s="356"/>
      <c r="H62" s="356"/>
      <c r="I62" s="356"/>
      <c r="J62" s="356"/>
      <c r="K62" s="225"/>
    </row>
    <row r="63" spans="2:11" s="1" customFormat="1" ht="15" customHeight="1">
      <c r="B63" s="224"/>
      <c r="C63" s="229"/>
      <c r="D63" s="354" t="s">
        <v>425</v>
      </c>
      <c r="E63" s="354"/>
      <c r="F63" s="354"/>
      <c r="G63" s="354"/>
      <c r="H63" s="354"/>
      <c r="I63" s="354"/>
      <c r="J63" s="354"/>
      <c r="K63" s="225"/>
    </row>
    <row r="64" spans="2:11" s="1" customFormat="1" ht="12.75" customHeight="1">
      <c r="B64" s="224"/>
      <c r="C64" s="229"/>
      <c r="D64" s="229"/>
      <c r="E64" s="232"/>
      <c r="F64" s="229"/>
      <c r="G64" s="229"/>
      <c r="H64" s="229"/>
      <c r="I64" s="229"/>
      <c r="J64" s="229"/>
      <c r="K64" s="225"/>
    </row>
    <row r="65" spans="2:11" s="1" customFormat="1" ht="15" customHeight="1">
      <c r="B65" s="224"/>
      <c r="C65" s="229"/>
      <c r="D65" s="354" t="s">
        <v>426</v>
      </c>
      <c r="E65" s="354"/>
      <c r="F65" s="354"/>
      <c r="G65" s="354"/>
      <c r="H65" s="354"/>
      <c r="I65" s="354"/>
      <c r="J65" s="354"/>
      <c r="K65" s="225"/>
    </row>
    <row r="66" spans="2:11" s="1" customFormat="1" ht="15" customHeight="1">
      <c r="B66" s="224"/>
      <c r="C66" s="229"/>
      <c r="D66" s="356" t="s">
        <v>427</v>
      </c>
      <c r="E66" s="356"/>
      <c r="F66" s="356"/>
      <c r="G66" s="356"/>
      <c r="H66" s="356"/>
      <c r="I66" s="356"/>
      <c r="J66" s="356"/>
      <c r="K66" s="225"/>
    </row>
    <row r="67" spans="2:11" s="1" customFormat="1" ht="15" customHeight="1">
      <c r="B67" s="224"/>
      <c r="C67" s="229"/>
      <c r="D67" s="354" t="s">
        <v>428</v>
      </c>
      <c r="E67" s="354"/>
      <c r="F67" s="354"/>
      <c r="G67" s="354"/>
      <c r="H67" s="354"/>
      <c r="I67" s="354"/>
      <c r="J67" s="354"/>
      <c r="K67" s="225"/>
    </row>
    <row r="68" spans="2:11" s="1" customFormat="1" ht="15" customHeight="1">
      <c r="B68" s="224"/>
      <c r="C68" s="229"/>
      <c r="D68" s="354" t="s">
        <v>429</v>
      </c>
      <c r="E68" s="354"/>
      <c r="F68" s="354"/>
      <c r="G68" s="354"/>
      <c r="H68" s="354"/>
      <c r="I68" s="354"/>
      <c r="J68" s="354"/>
      <c r="K68" s="225"/>
    </row>
    <row r="69" spans="2:11" s="1" customFormat="1" ht="15" customHeight="1">
      <c r="B69" s="224"/>
      <c r="C69" s="229"/>
      <c r="D69" s="354" t="s">
        <v>430</v>
      </c>
      <c r="E69" s="354"/>
      <c r="F69" s="354"/>
      <c r="G69" s="354"/>
      <c r="H69" s="354"/>
      <c r="I69" s="354"/>
      <c r="J69" s="354"/>
      <c r="K69" s="225"/>
    </row>
    <row r="70" spans="2:11" s="1" customFormat="1" ht="15" customHeight="1">
      <c r="B70" s="224"/>
      <c r="C70" s="229"/>
      <c r="D70" s="354" t="s">
        <v>431</v>
      </c>
      <c r="E70" s="354"/>
      <c r="F70" s="354"/>
      <c r="G70" s="354"/>
      <c r="H70" s="354"/>
      <c r="I70" s="354"/>
      <c r="J70" s="354"/>
      <c r="K70" s="225"/>
    </row>
    <row r="71" spans="2:11" s="1" customFormat="1" ht="12.75" customHeight="1">
      <c r="B71" s="233"/>
      <c r="C71" s="234"/>
      <c r="D71" s="234"/>
      <c r="E71" s="234"/>
      <c r="F71" s="234"/>
      <c r="G71" s="234"/>
      <c r="H71" s="234"/>
      <c r="I71" s="234"/>
      <c r="J71" s="234"/>
      <c r="K71" s="235"/>
    </row>
    <row r="72" spans="2:11" s="1" customFormat="1" ht="18.75" customHeight="1">
      <c r="B72" s="236"/>
      <c r="C72" s="236"/>
      <c r="D72" s="236"/>
      <c r="E72" s="236"/>
      <c r="F72" s="236"/>
      <c r="G72" s="236"/>
      <c r="H72" s="236"/>
      <c r="I72" s="236"/>
      <c r="J72" s="236"/>
      <c r="K72" s="237"/>
    </row>
    <row r="73" spans="2:11" s="1" customFormat="1" ht="18.75" customHeight="1">
      <c r="B73" s="237"/>
      <c r="C73" s="237"/>
      <c r="D73" s="237"/>
      <c r="E73" s="237"/>
      <c r="F73" s="237"/>
      <c r="G73" s="237"/>
      <c r="H73" s="237"/>
      <c r="I73" s="237"/>
      <c r="J73" s="237"/>
      <c r="K73" s="237"/>
    </row>
    <row r="74" spans="2:11" s="1" customFormat="1" ht="7.5" customHeight="1">
      <c r="B74" s="238"/>
      <c r="C74" s="239"/>
      <c r="D74" s="239"/>
      <c r="E74" s="239"/>
      <c r="F74" s="239"/>
      <c r="G74" s="239"/>
      <c r="H74" s="239"/>
      <c r="I74" s="239"/>
      <c r="J74" s="239"/>
      <c r="K74" s="240"/>
    </row>
    <row r="75" spans="2:11" s="1" customFormat="1" ht="45" customHeight="1">
      <c r="B75" s="241"/>
      <c r="C75" s="349" t="s">
        <v>432</v>
      </c>
      <c r="D75" s="349"/>
      <c r="E75" s="349"/>
      <c r="F75" s="349"/>
      <c r="G75" s="349"/>
      <c r="H75" s="349"/>
      <c r="I75" s="349"/>
      <c r="J75" s="349"/>
      <c r="K75" s="242"/>
    </row>
    <row r="76" spans="2:11" s="1" customFormat="1" ht="17.25" customHeight="1">
      <c r="B76" s="241"/>
      <c r="C76" s="243" t="s">
        <v>433</v>
      </c>
      <c r="D76" s="243"/>
      <c r="E76" s="243"/>
      <c r="F76" s="243" t="s">
        <v>434</v>
      </c>
      <c r="G76" s="244"/>
      <c r="H76" s="243" t="s">
        <v>53</v>
      </c>
      <c r="I76" s="243" t="s">
        <v>56</v>
      </c>
      <c r="J76" s="243" t="s">
        <v>435</v>
      </c>
      <c r="K76" s="242"/>
    </row>
    <row r="77" spans="2:11" s="1" customFormat="1" ht="17.25" customHeight="1">
      <c r="B77" s="241"/>
      <c r="C77" s="245" t="s">
        <v>436</v>
      </c>
      <c r="D77" s="245"/>
      <c r="E77" s="245"/>
      <c r="F77" s="246" t="s">
        <v>437</v>
      </c>
      <c r="G77" s="247"/>
      <c r="H77" s="245"/>
      <c r="I77" s="245"/>
      <c r="J77" s="245" t="s">
        <v>438</v>
      </c>
      <c r="K77" s="242"/>
    </row>
    <row r="78" spans="2:11" s="1" customFormat="1" ht="5.25" customHeight="1">
      <c r="B78" s="241"/>
      <c r="C78" s="248"/>
      <c r="D78" s="248"/>
      <c r="E78" s="248"/>
      <c r="F78" s="248"/>
      <c r="G78" s="249"/>
      <c r="H78" s="248"/>
      <c r="I78" s="248"/>
      <c r="J78" s="248"/>
      <c r="K78" s="242"/>
    </row>
    <row r="79" spans="2:11" s="1" customFormat="1" ht="15" customHeight="1">
      <c r="B79" s="241"/>
      <c r="C79" s="230" t="s">
        <v>52</v>
      </c>
      <c r="D79" s="250"/>
      <c r="E79" s="250"/>
      <c r="F79" s="251" t="s">
        <v>439</v>
      </c>
      <c r="G79" s="252"/>
      <c r="H79" s="230" t="s">
        <v>440</v>
      </c>
      <c r="I79" s="230" t="s">
        <v>441</v>
      </c>
      <c r="J79" s="230">
        <v>20</v>
      </c>
      <c r="K79" s="242"/>
    </row>
    <row r="80" spans="2:11" s="1" customFormat="1" ht="15" customHeight="1">
      <c r="B80" s="241"/>
      <c r="C80" s="230" t="s">
        <v>442</v>
      </c>
      <c r="D80" s="230"/>
      <c r="E80" s="230"/>
      <c r="F80" s="251" t="s">
        <v>439</v>
      </c>
      <c r="G80" s="252"/>
      <c r="H80" s="230" t="s">
        <v>443</v>
      </c>
      <c r="I80" s="230" t="s">
        <v>441</v>
      </c>
      <c r="J80" s="230">
        <v>120</v>
      </c>
      <c r="K80" s="242"/>
    </row>
    <row r="81" spans="2:11" s="1" customFormat="1" ht="15" customHeight="1">
      <c r="B81" s="253"/>
      <c r="C81" s="230" t="s">
        <v>444</v>
      </c>
      <c r="D81" s="230"/>
      <c r="E81" s="230"/>
      <c r="F81" s="251" t="s">
        <v>445</v>
      </c>
      <c r="G81" s="252"/>
      <c r="H81" s="230" t="s">
        <v>446</v>
      </c>
      <c r="I81" s="230" t="s">
        <v>441</v>
      </c>
      <c r="J81" s="230">
        <v>50</v>
      </c>
      <c r="K81" s="242"/>
    </row>
    <row r="82" spans="2:11" s="1" customFormat="1" ht="15" customHeight="1">
      <c r="B82" s="253"/>
      <c r="C82" s="230" t="s">
        <v>447</v>
      </c>
      <c r="D82" s="230"/>
      <c r="E82" s="230"/>
      <c r="F82" s="251" t="s">
        <v>439</v>
      </c>
      <c r="G82" s="252"/>
      <c r="H82" s="230" t="s">
        <v>448</v>
      </c>
      <c r="I82" s="230" t="s">
        <v>449</v>
      </c>
      <c r="J82" s="230"/>
      <c r="K82" s="242"/>
    </row>
    <row r="83" spans="2:11" s="1" customFormat="1" ht="15" customHeight="1">
      <c r="B83" s="253"/>
      <c r="C83" s="254" t="s">
        <v>450</v>
      </c>
      <c r="D83" s="254"/>
      <c r="E83" s="254"/>
      <c r="F83" s="255" t="s">
        <v>445</v>
      </c>
      <c r="G83" s="254"/>
      <c r="H83" s="254" t="s">
        <v>451</v>
      </c>
      <c r="I83" s="254" t="s">
        <v>441</v>
      </c>
      <c r="J83" s="254">
        <v>15</v>
      </c>
      <c r="K83" s="242"/>
    </row>
    <row r="84" spans="2:11" s="1" customFormat="1" ht="15" customHeight="1">
      <c r="B84" s="253"/>
      <c r="C84" s="254" t="s">
        <v>452</v>
      </c>
      <c r="D84" s="254"/>
      <c r="E84" s="254"/>
      <c r="F84" s="255" t="s">
        <v>445</v>
      </c>
      <c r="G84" s="254"/>
      <c r="H84" s="254" t="s">
        <v>453</v>
      </c>
      <c r="I84" s="254" t="s">
        <v>441</v>
      </c>
      <c r="J84" s="254">
        <v>15</v>
      </c>
      <c r="K84" s="242"/>
    </row>
    <row r="85" spans="2:11" s="1" customFormat="1" ht="15" customHeight="1">
      <c r="B85" s="253"/>
      <c r="C85" s="254" t="s">
        <v>454</v>
      </c>
      <c r="D85" s="254"/>
      <c r="E85" s="254"/>
      <c r="F85" s="255" t="s">
        <v>445</v>
      </c>
      <c r="G85" s="254"/>
      <c r="H85" s="254" t="s">
        <v>455</v>
      </c>
      <c r="I85" s="254" t="s">
        <v>441</v>
      </c>
      <c r="J85" s="254">
        <v>20</v>
      </c>
      <c r="K85" s="242"/>
    </row>
    <row r="86" spans="2:11" s="1" customFormat="1" ht="15" customHeight="1">
      <c r="B86" s="253"/>
      <c r="C86" s="254" t="s">
        <v>456</v>
      </c>
      <c r="D86" s="254"/>
      <c r="E86" s="254"/>
      <c r="F86" s="255" t="s">
        <v>445</v>
      </c>
      <c r="G86" s="254"/>
      <c r="H86" s="254" t="s">
        <v>457</v>
      </c>
      <c r="I86" s="254" t="s">
        <v>441</v>
      </c>
      <c r="J86" s="254">
        <v>20</v>
      </c>
      <c r="K86" s="242"/>
    </row>
    <row r="87" spans="2:11" s="1" customFormat="1" ht="15" customHeight="1">
      <c r="B87" s="253"/>
      <c r="C87" s="230" t="s">
        <v>458</v>
      </c>
      <c r="D87" s="230"/>
      <c r="E87" s="230"/>
      <c r="F87" s="251" t="s">
        <v>445</v>
      </c>
      <c r="G87" s="252"/>
      <c r="H87" s="230" t="s">
        <v>459</v>
      </c>
      <c r="I87" s="230" t="s">
        <v>441</v>
      </c>
      <c r="J87" s="230">
        <v>50</v>
      </c>
      <c r="K87" s="242"/>
    </row>
    <row r="88" spans="2:11" s="1" customFormat="1" ht="15" customHeight="1">
      <c r="B88" s="253"/>
      <c r="C88" s="230" t="s">
        <v>460</v>
      </c>
      <c r="D88" s="230"/>
      <c r="E88" s="230"/>
      <c r="F88" s="251" t="s">
        <v>445</v>
      </c>
      <c r="G88" s="252"/>
      <c r="H88" s="230" t="s">
        <v>461</v>
      </c>
      <c r="I88" s="230" t="s">
        <v>441</v>
      </c>
      <c r="J88" s="230">
        <v>20</v>
      </c>
      <c r="K88" s="242"/>
    </row>
    <row r="89" spans="2:11" s="1" customFormat="1" ht="15" customHeight="1">
      <c r="B89" s="253"/>
      <c r="C89" s="230" t="s">
        <v>462</v>
      </c>
      <c r="D89" s="230"/>
      <c r="E89" s="230"/>
      <c r="F89" s="251" t="s">
        <v>445</v>
      </c>
      <c r="G89" s="252"/>
      <c r="H89" s="230" t="s">
        <v>463</v>
      </c>
      <c r="I89" s="230" t="s">
        <v>441</v>
      </c>
      <c r="J89" s="230">
        <v>20</v>
      </c>
      <c r="K89" s="242"/>
    </row>
    <row r="90" spans="2:11" s="1" customFormat="1" ht="15" customHeight="1">
      <c r="B90" s="253"/>
      <c r="C90" s="230" t="s">
        <v>464</v>
      </c>
      <c r="D90" s="230"/>
      <c r="E90" s="230"/>
      <c r="F90" s="251" t="s">
        <v>445</v>
      </c>
      <c r="G90" s="252"/>
      <c r="H90" s="230" t="s">
        <v>465</v>
      </c>
      <c r="I90" s="230" t="s">
        <v>441</v>
      </c>
      <c r="J90" s="230">
        <v>50</v>
      </c>
      <c r="K90" s="242"/>
    </row>
    <row r="91" spans="2:11" s="1" customFormat="1" ht="15" customHeight="1">
      <c r="B91" s="253"/>
      <c r="C91" s="230" t="s">
        <v>466</v>
      </c>
      <c r="D91" s="230"/>
      <c r="E91" s="230"/>
      <c r="F91" s="251" t="s">
        <v>445</v>
      </c>
      <c r="G91" s="252"/>
      <c r="H91" s="230" t="s">
        <v>466</v>
      </c>
      <c r="I91" s="230" t="s">
        <v>441</v>
      </c>
      <c r="J91" s="230">
        <v>50</v>
      </c>
      <c r="K91" s="242"/>
    </row>
    <row r="92" spans="2:11" s="1" customFormat="1" ht="15" customHeight="1">
      <c r="B92" s="253"/>
      <c r="C92" s="230" t="s">
        <v>467</v>
      </c>
      <c r="D92" s="230"/>
      <c r="E92" s="230"/>
      <c r="F92" s="251" t="s">
        <v>445</v>
      </c>
      <c r="G92" s="252"/>
      <c r="H92" s="230" t="s">
        <v>468</v>
      </c>
      <c r="I92" s="230" t="s">
        <v>441</v>
      </c>
      <c r="J92" s="230">
        <v>255</v>
      </c>
      <c r="K92" s="242"/>
    </row>
    <row r="93" spans="2:11" s="1" customFormat="1" ht="15" customHeight="1">
      <c r="B93" s="253"/>
      <c r="C93" s="230" t="s">
        <v>469</v>
      </c>
      <c r="D93" s="230"/>
      <c r="E93" s="230"/>
      <c r="F93" s="251" t="s">
        <v>439</v>
      </c>
      <c r="G93" s="252"/>
      <c r="H93" s="230" t="s">
        <v>470</v>
      </c>
      <c r="I93" s="230" t="s">
        <v>471</v>
      </c>
      <c r="J93" s="230"/>
      <c r="K93" s="242"/>
    </row>
    <row r="94" spans="2:11" s="1" customFormat="1" ht="15" customHeight="1">
      <c r="B94" s="253"/>
      <c r="C94" s="230" t="s">
        <v>472</v>
      </c>
      <c r="D94" s="230"/>
      <c r="E94" s="230"/>
      <c r="F94" s="251" t="s">
        <v>439</v>
      </c>
      <c r="G94" s="252"/>
      <c r="H94" s="230" t="s">
        <v>473</v>
      </c>
      <c r="I94" s="230" t="s">
        <v>474</v>
      </c>
      <c r="J94" s="230"/>
      <c r="K94" s="242"/>
    </row>
    <row r="95" spans="2:11" s="1" customFormat="1" ht="15" customHeight="1">
      <c r="B95" s="253"/>
      <c r="C95" s="230" t="s">
        <v>475</v>
      </c>
      <c r="D95" s="230"/>
      <c r="E95" s="230"/>
      <c r="F95" s="251" t="s">
        <v>439</v>
      </c>
      <c r="G95" s="252"/>
      <c r="H95" s="230" t="s">
        <v>475</v>
      </c>
      <c r="I95" s="230" t="s">
        <v>474</v>
      </c>
      <c r="J95" s="230"/>
      <c r="K95" s="242"/>
    </row>
    <row r="96" spans="2:11" s="1" customFormat="1" ht="15" customHeight="1">
      <c r="B96" s="253"/>
      <c r="C96" s="230" t="s">
        <v>37</v>
      </c>
      <c r="D96" s="230"/>
      <c r="E96" s="230"/>
      <c r="F96" s="251" t="s">
        <v>439</v>
      </c>
      <c r="G96" s="252"/>
      <c r="H96" s="230" t="s">
        <v>476</v>
      </c>
      <c r="I96" s="230" t="s">
        <v>474</v>
      </c>
      <c r="J96" s="230"/>
      <c r="K96" s="242"/>
    </row>
    <row r="97" spans="2:11" s="1" customFormat="1" ht="15" customHeight="1">
      <c r="B97" s="253"/>
      <c r="C97" s="230" t="s">
        <v>47</v>
      </c>
      <c r="D97" s="230"/>
      <c r="E97" s="230"/>
      <c r="F97" s="251" t="s">
        <v>439</v>
      </c>
      <c r="G97" s="252"/>
      <c r="H97" s="230" t="s">
        <v>477</v>
      </c>
      <c r="I97" s="230" t="s">
        <v>474</v>
      </c>
      <c r="J97" s="230"/>
      <c r="K97" s="242"/>
    </row>
    <row r="98" spans="2:11" s="1" customFormat="1" ht="15" customHeight="1">
      <c r="B98" s="256"/>
      <c r="C98" s="257"/>
      <c r="D98" s="257"/>
      <c r="E98" s="257"/>
      <c r="F98" s="257"/>
      <c r="G98" s="257"/>
      <c r="H98" s="257"/>
      <c r="I98" s="257"/>
      <c r="J98" s="257"/>
      <c r="K98" s="258"/>
    </row>
    <row r="99" spans="2:11" s="1" customFormat="1" ht="18.75" customHeight="1">
      <c r="B99" s="259"/>
      <c r="C99" s="260"/>
      <c r="D99" s="260"/>
      <c r="E99" s="260"/>
      <c r="F99" s="260"/>
      <c r="G99" s="260"/>
      <c r="H99" s="260"/>
      <c r="I99" s="260"/>
      <c r="J99" s="260"/>
      <c r="K99" s="259"/>
    </row>
    <row r="100" spans="2:11" s="1" customFormat="1" ht="18.75" customHeight="1">
      <c r="B100" s="237"/>
      <c r="C100" s="237"/>
      <c r="D100" s="237"/>
      <c r="E100" s="237"/>
      <c r="F100" s="237"/>
      <c r="G100" s="237"/>
      <c r="H100" s="237"/>
      <c r="I100" s="237"/>
      <c r="J100" s="237"/>
      <c r="K100" s="237"/>
    </row>
    <row r="101" spans="2:11" s="1" customFormat="1" ht="7.5" customHeight="1">
      <c r="B101" s="238"/>
      <c r="C101" s="239"/>
      <c r="D101" s="239"/>
      <c r="E101" s="239"/>
      <c r="F101" s="239"/>
      <c r="G101" s="239"/>
      <c r="H101" s="239"/>
      <c r="I101" s="239"/>
      <c r="J101" s="239"/>
      <c r="K101" s="240"/>
    </row>
    <row r="102" spans="2:11" s="1" customFormat="1" ht="45" customHeight="1">
      <c r="B102" s="241"/>
      <c r="C102" s="349" t="s">
        <v>478</v>
      </c>
      <c r="D102" s="349"/>
      <c r="E102" s="349"/>
      <c r="F102" s="349"/>
      <c r="G102" s="349"/>
      <c r="H102" s="349"/>
      <c r="I102" s="349"/>
      <c r="J102" s="349"/>
      <c r="K102" s="242"/>
    </row>
    <row r="103" spans="2:11" s="1" customFormat="1" ht="17.25" customHeight="1">
      <c r="B103" s="241"/>
      <c r="C103" s="243" t="s">
        <v>433</v>
      </c>
      <c r="D103" s="243"/>
      <c r="E103" s="243"/>
      <c r="F103" s="243" t="s">
        <v>434</v>
      </c>
      <c r="G103" s="244"/>
      <c r="H103" s="243" t="s">
        <v>53</v>
      </c>
      <c r="I103" s="243" t="s">
        <v>56</v>
      </c>
      <c r="J103" s="243" t="s">
        <v>435</v>
      </c>
      <c r="K103" s="242"/>
    </row>
    <row r="104" spans="2:11" s="1" customFormat="1" ht="17.25" customHeight="1">
      <c r="B104" s="241"/>
      <c r="C104" s="245" t="s">
        <v>436</v>
      </c>
      <c r="D104" s="245"/>
      <c r="E104" s="245"/>
      <c r="F104" s="246" t="s">
        <v>437</v>
      </c>
      <c r="G104" s="247"/>
      <c r="H104" s="245"/>
      <c r="I104" s="245"/>
      <c r="J104" s="245" t="s">
        <v>438</v>
      </c>
      <c r="K104" s="242"/>
    </row>
    <row r="105" spans="2:11" s="1" customFormat="1" ht="5.25" customHeight="1">
      <c r="B105" s="241"/>
      <c r="C105" s="243"/>
      <c r="D105" s="243"/>
      <c r="E105" s="243"/>
      <c r="F105" s="243"/>
      <c r="G105" s="261"/>
      <c r="H105" s="243"/>
      <c r="I105" s="243"/>
      <c r="J105" s="243"/>
      <c r="K105" s="242"/>
    </row>
    <row r="106" spans="2:11" s="1" customFormat="1" ht="15" customHeight="1">
      <c r="B106" s="241"/>
      <c r="C106" s="230" t="s">
        <v>52</v>
      </c>
      <c r="D106" s="250"/>
      <c r="E106" s="250"/>
      <c r="F106" s="251" t="s">
        <v>439</v>
      </c>
      <c r="G106" s="230"/>
      <c r="H106" s="230" t="s">
        <v>479</v>
      </c>
      <c r="I106" s="230" t="s">
        <v>441</v>
      </c>
      <c r="J106" s="230">
        <v>20</v>
      </c>
      <c r="K106" s="242"/>
    </row>
    <row r="107" spans="2:11" s="1" customFormat="1" ht="15" customHeight="1">
      <c r="B107" s="241"/>
      <c r="C107" s="230" t="s">
        <v>442</v>
      </c>
      <c r="D107" s="230"/>
      <c r="E107" s="230"/>
      <c r="F107" s="251" t="s">
        <v>439</v>
      </c>
      <c r="G107" s="230"/>
      <c r="H107" s="230" t="s">
        <v>479</v>
      </c>
      <c r="I107" s="230" t="s">
        <v>441</v>
      </c>
      <c r="J107" s="230">
        <v>120</v>
      </c>
      <c r="K107" s="242"/>
    </row>
    <row r="108" spans="2:11" s="1" customFormat="1" ht="15" customHeight="1">
      <c r="B108" s="253"/>
      <c r="C108" s="230" t="s">
        <v>444</v>
      </c>
      <c r="D108" s="230"/>
      <c r="E108" s="230"/>
      <c r="F108" s="251" t="s">
        <v>445</v>
      </c>
      <c r="G108" s="230"/>
      <c r="H108" s="230" t="s">
        <v>479</v>
      </c>
      <c r="I108" s="230" t="s">
        <v>441</v>
      </c>
      <c r="J108" s="230">
        <v>50</v>
      </c>
      <c r="K108" s="242"/>
    </row>
    <row r="109" spans="2:11" s="1" customFormat="1" ht="15" customHeight="1">
      <c r="B109" s="253"/>
      <c r="C109" s="230" t="s">
        <v>447</v>
      </c>
      <c r="D109" s="230"/>
      <c r="E109" s="230"/>
      <c r="F109" s="251" t="s">
        <v>439</v>
      </c>
      <c r="G109" s="230"/>
      <c r="H109" s="230" t="s">
        <v>479</v>
      </c>
      <c r="I109" s="230" t="s">
        <v>449</v>
      </c>
      <c r="J109" s="230"/>
      <c r="K109" s="242"/>
    </row>
    <row r="110" spans="2:11" s="1" customFormat="1" ht="15" customHeight="1">
      <c r="B110" s="253"/>
      <c r="C110" s="230" t="s">
        <v>458</v>
      </c>
      <c r="D110" s="230"/>
      <c r="E110" s="230"/>
      <c r="F110" s="251" t="s">
        <v>445</v>
      </c>
      <c r="G110" s="230"/>
      <c r="H110" s="230" t="s">
        <v>479</v>
      </c>
      <c r="I110" s="230" t="s">
        <v>441</v>
      </c>
      <c r="J110" s="230">
        <v>50</v>
      </c>
      <c r="K110" s="242"/>
    </row>
    <row r="111" spans="2:11" s="1" customFormat="1" ht="15" customHeight="1">
      <c r="B111" s="253"/>
      <c r="C111" s="230" t="s">
        <v>466</v>
      </c>
      <c r="D111" s="230"/>
      <c r="E111" s="230"/>
      <c r="F111" s="251" t="s">
        <v>445</v>
      </c>
      <c r="G111" s="230"/>
      <c r="H111" s="230" t="s">
        <v>479</v>
      </c>
      <c r="I111" s="230" t="s">
        <v>441</v>
      </c>
      <c r="J111" s="230">
        <v>50</v>
      </c>
      <c r="K111" s="242"/>
    </row>
    <row r="112" spans="2:11" s="1" customFormat="1" ht="15" customHeight="1">
      <c r="B112" s="253"/>
      <c r="C112" s="230" t="s">
        <v>464</v>
      </c>
      <c r="D112" s="230"/>
      <c r="E112" s="230"/>
      <c r="F112" s="251" t="s">
        <v>445</v>
      </c>
      <c r="G112" s="230"/>
      <c r="H112" s="230" t="s">
        <v>479</v>
      </c>
      <c r="I112" s="230" t="s">
        <v>441</v>
      </c>
      <c r="J112" s="230">
        <v>50</v>
      </c>
      <c r="K112" s="242"/>
    </row>
    <row r="113" spans="2:11" s="1" customFormat="1" ht="15" customHeight="1">
      <c r="B113" s="253"/>
      <c r="C113" s="230" t="s">
        <v>52</v>
      </c>
      <c r="D113" s="230"/>
      <c r="E113" s="230"/>
      <c r="F113" s="251" t="s">
        <v>439</v>
      </c>
      <c r="G113" s="230"/>
      <c r="H113" s="230" t="s">
        <v>480</v>
      </c>
      <c r="I113" s="230" t="s">
        <v>441</v>
      </c>
      <c r="J113" s="230">
        <v>20</v>
      </c>
      <c r="K113" s="242"/>
    </row>
    <row r="114" spans="2:11" s="1" customFormat="1" ht="15" customHeight="1">
      <c r="B114" s="253"/>
      <c r="C114" s="230" t="s">
        <v>481</v>
      </c>
      <c r="D114" s="230"/>
      <c r="E114" s="230"/>
      <c r="F114" s="251" t="s">
        <v>439</v>
      </c>
      <c r="G114" s="230"/>
      <c r="H114" s="230" t="s">
        <v>482</v>
      </c>
      <c r="I114" s="230" t="s">
        <v>441</v>
      </c>
      <c r="J114" s="230">
        <v>120</v>
      </c>
      <c r="K114" s="242"/>
    </row>
    <row r="115" spans="2:11" s="1" customFormat="1" ht="15" customHeight="1">
      <c r="B115" s="253"/>
      <c r="C115" s="230" t="s">
        <v>37</v>
      </c>
      <c r="D115" s="230"/>
      <c r="E115" s="230"/>
      <c r="F115" s="251" t="s">
        <v>439</v>
      </c>
      <c r="G115" s="230"/>
      <c r="H115" s="230" t="s">
        <v>483</v>
      </c>
      <c r="I115" s="230" t="s">
        <v>474</v>
      </c>
      <c r="J115" s="230"/>
      <c r="K115" s="242"/>
    </row>
    <row r="116" spans="2:11" s="1" customFormat="1" ht="15" customHeight="1">
      <c r="B116" s="253"/>
      <c r="C116" s="230" t="s">
        <v>47</v>
      </c>
      <c r="D116" s="230"/>
      <c r="E116" s="230"/>
      <c r="F116" s="251" t="s">
        <v>439</v>
      </c>
      <c r="G116" s="230"/>
      <c r="H116" s="230" t="s">
        <v>484</v>
      </c>
      <c r="I116" s="230" t="s">
        <v>474</v>
      </c>
      <c r="J116" s="230"/>
      <c r="K116" s="242"/>
    </row>
    <row r="117" spans="2:11" s="1" customFormat="1" ht="15" customHeight="1">
      <c r="B117" s="253"/>
      <c r="C117" s="230" t="s">
        <v>56</v>
      </c>
      <c r="D117" s="230"/>
      <c r="E117" s="230"/>
      <c r="F117" s="251" t="s">
        <v>439</v>
      </c>
      <c r="G117" s="230"/>
      <c r="H117" s="230" t="s">
        <v>485</v>
      </c>
      <c r="I117" s="230" t="s">
        <v>486</v>
      </c>
      <c r="J117" s="230"/>
      <c r="K117" s="242"/>
    </row>
    <row r="118" spans="2:11" s="1" customFormat="1" ht="15" customHeight="1">
      <c r="B118" s="256"/>
      <c r="C118" s="262"/>
      <c r="D118" s="262"/>
      <c r="E118" s="262"/>
      <c r="F118" s="262"/>
      <c r="G118" s="262"/>
      <c r="H118" s="262"/>
      <c r="I118" s="262"/>
      <c r="J118" s="262"/>
      <c r="K118" s="258"/>
    </row>
    <row r="119" spans="2:11" s="1" customFormat="1" ht="18.75" customHeight="1">
      <c r="B119" s="263"/>
      <c r="C119" s="264"/>
      <c r="D119" s="264"/>
      <c r="E119" s="264"/>
      <c r="F119" s="265"/>
      <c r="G119" s="264"/>
      <c r="H119" s="264"/>
      <c r="I119" s="264"/>
      <c r="J119" s="264"/>
      <c r="K119" s="263"/>
    </row>
    <row r="120" spans="2:11" s="1" customFormat="1" ht="18.75" customHeight="1">
      <c r="B120" s="237"/>
      <c r="C120" s="237"/>
      <c r="D120" s="237"/>
      <c r="E120" s="237"/>
      <c r="F120" s="237"/>
      <c r="G120" s="237"/>
      <c r="H120" s="237"/>
      <c r="I120" s="237"/>
      <c r="J120" s="237"/>
      <c r="K120" s="237"/>
    </row>
    <row r="121" spans="2:11" s="1" customFormat="1" ht="7.5" customHeight="1">
      <c r="B121" s="266"/>
      <c r="C121" s="267"/>
      <c r="D121" s="267"/>
      <c r="E121" s="267"/>
      <c r="F121" s="267"/>
      <c r="G121" s="267"/>
      <c r="H121" s="267"/>
      <c r="I121" s="267"/>
      <c r="J121" s="267"/>
      <c r="K121" s="268"/>
    </row>
    <row r="122" spans="2:11" s="1" customFormat="1" ht="45" customHeight="1">
      <c r="B122" s="269"/>
      <c r="C122" s="350" t="s">
        <v>487</v>
      </c>
      <c r="D122" s="350"/>
      <c r="E122" s="350"/>
      <c r="F122" s="350"/>
      <c r="G122" s="350"/>
      <c r="H122" s="350"/>
      <c r="I122" s="350"/>
      <c r="J122" s="350"/>
      <c r="K122" s="270"/>
    </row>
    <row r="123" spans="2:11" s="1" customFormat="1" ht="17.25" customHeight="1">
      <c r="B123" s="271"/>
      <c r="C123" s="243" t="s">
        <v>433</v>
      </c>
      <c r="D123" s="243"/>
      <c r="E123" s="243"/>
      <c r="F123" s="243" t="s">
        <v>434</v>
      </c>
      <c r="G123" s="244"/>
      <c r="H123" s="243" t="s">
        <v>53</v>
      </c>
      <c r="I123" s="243" t="s">
        <v>56</v>
      </c>
      <c r="J123" s="243" t="s">
        <v>435</v>
      </c>
      <c r="K123" s="272"/>
    </row>
    <row r="124" spans="2:11" s="1" customFormat="1" ht="17.25" customHeight="1">
      <c r="B124" s="271"/>
      <c r="C124" s="245" t="s">
        <v>436</v>
      </c>
      <c r="D124" s="245"/>
      <c r="E124" s="245"/>
      <c r="F124" s="246" t="s">
        <v>437</v>
      </c>
      <c r="G124" s="247"/>
      <c r="H124" s="245"/>
      <c r="I124" s="245"/>
      <c r="J124" s="245" t="s">
        <v>438</v>
      </c>
      <c r="K124" s="272"/>
    </row>
    <row r="125" spans="2:11" s="1" customFormat="1" ht="5.25" customHeight="1">
      <c r="B125" s="273"/>
      <c r="C125" s="248"/>
      <c r="D125" s="248"/>
      <c r="E125" s="248"/>
      <c r="F125" s="248"/>
      <c r="G125" s="274"/>
      <c r="H125" s="248"/>
      <c r="I125" s="248"/>
      <c r="J125" s="248"/>
      <c r="K125" s="275"/>
    </row>
    <row r="126" spans="2:11" s="1" customFormat="1" ht="15" customHeight="1">
      <c r="B126" s="273"/>
      <c r="C126" s="230" t="s">
        <v>442</v>
      </c>
      <c r="D126" s="250"/>
      <c r="E126" s="250"/>
      <c r="F126" s="251" t="s">
        <v>439</v>
      </c>
      <c r="G126" s="230"/>
      <c r="H126" s="230" t="s">
        <v>479</v>
      </c>
      <c r="I126" s="230" t="s">
        <v>441</v>
      </c>
      <c r="J126" s="230">
        <v>120</v>
      </c>
      <c r="K126" s="276"/>
    </row>
    <row r="127" spans="2:11" s="1" customFormat="1" ht="15" customHeight="1">
      <c r="B127" s="273"/>
      <c r="C127" s="230" t="s">
        <v>488</v>
      </c>
      <c r="D127" s="230"/>
      <c r="E127" s="230"/>
      <c r="F127" s="251" t="s">
        <v>439</v>
      </c>
      <c r="G127" s="230"/>
      <c r="H127" s="230" t="s">
        <v>489</v>
      </c>
      <c r="I127" s="230" t="s">
        <v>441</v>
      </c>
      <c r="J127" s="230" t="s">
        <v>490</v>
      </c>
      <c r="K127" s="276"/>
    </row>
    <row r="128" spans="2:11" s="1" customFormat="1" ht="15" customHeight="1">
      <c r="B128" s="273"/>
      <c r="C128" s="230" t="s">
        <v>387</v>
      </c>
      <c r="D128" s="230"/>
      <c r="E128" s="230"/>
      <c r="F128" s="251" t="s">
        <v>439</v>
      </c>
      <c r="G128" s="230"/>
      <c r="H128" s="230" t="s">
        <v>491</v>
      </c>
      <c r="I128" s="230" t="s">
        <v>441</v>
      </c>
      <c r="J128" s="230" t="s">
        <v>490</v>
      </c>
      <c r="K128" s="276"/>
    </row>
    <row r="129" spans="2:11" s="1" customFormat="1" ht="15" customHeight="1">
      <c r="B129" s="273"/>
      <c r="C129" s="230" t="s">
        <v>450</v>
      </c>
      <c r="D129" s="230"/>
      <c r="E129" s="230"/>
      <c r="F129" s="251" t="s">
        <v>445</v>
      </c>
      <c r="G129" s="230"/>
      <c r="H129" s="230" t="s">
        <v>451</v>
      </c>
      <c r="I129" s="230" t="s">
        <v>441</v>
      </c>
      <c r="J129" s="230">
        <v>15</v>
      </c>
      <c r="K129" s="276"/>
    </row>
    <row r="130" spans="2:11" s="1" customFormat="1" ht="15" customHeight="1">
      <c r="B130" s="273"/>
      <c r="C130" s="254" t="s">
        <v>452</v>
      </c>
      <c r="D130" s="254"/>
      <c r="E130" s="254"/>
      <c r="F130" s="255" t="s">
        <v>445</v>
      </c>
      <c r="G130" s="254"/>
      <c r="H130" s="254" t="s">
        <v>453</v>
      </c>
      <c r="I130" s="254" t="s">
        <v>441</v>
      </c>
      <c r="J130" s="254">
        <v>15</v>
      </c>
      <c r="K130" s="276"/>
    </row>
    <row r="131" spans="2:11" s="1" customFormat="1" ht="15" customHeight="1">
      <c r="B131" s="273"/>
      <c r="C131" s="254" t="s">
        <v>454</v>
      </c>
      <c r="D131" s="254"/>
      <c r="E131" s="254"/>
      <c r="F131" s="255" t="s">
        <v>445</v>
      </c>
      <c r="G131" s="254"/>
      <c r="H131" s="254" t="s">
        <v>455</v>
      </c>
      <c r="I131" s="254" t="s">
        <v>441</v>
      </c>
      <c r="J131" s="254">
        <v>20</v>
      </c>
      <c r="K131" s="276"/>
    </row>
    <row r="132" spans="2:11" s="1" customFormat="1" ht="15" customHeight="1">
      <c r="B132" s="273"/>
      <c r="C132" s="254" t="s">
        <v>456</v>
      </c>
      <c r="D132" s="254"/>
      <c r="E132" s="254"/>
      <c r="F132" s="255" t="s">
        <v>445</v>
      </c>
      <c r="G132" s="254"/>
      <c r="H132" s="254" t="s">
        <v>457</v>
      </c>
      <c r="I132" s="254" t="s">
        <v>441</v>
      </c>
      <c r="J132" s="254">
        <v>20</v>
      </c>
      <c r="K132" s="276"/>
    </row>
    <row r="133" spans="2:11" s="1" customFormat="1" ht="15" customHeight="1">
      <c r="B133" s="273"/>
      <c r="C133" s="230" t="s">
        <v>444</v>
      </c>
      <c r="D133" s="230"/>
      <c r="E133" s="230"/>
      <c r="F133" s="251" t="s">
        <v>445</v>
      </c>
      <c r="G133" s="230"/>
      <c r="H133" s="230" t="s">
        <v>479</v>
      </c>
      <c r="I133" s="230" t="s">
        <v>441</v>
      </c>
      <c r="J133" s="230">
        <v>50</v>
      </c>
      <c r="K133" s="276"/>
    </row>
    <row r="134" spans="2:11" s="1" customFormat="1" ht="15" customHeight="1">
      <c r="B134" s="273"/>
      <c r="C134" s="230" t="s">
        <v>458</v>
      </c>
      <c r="D134" s="230"/>
      <c r="E134" s="230"/>
      <c r="F134" s="251" t="s">
        <v>445</v>
      </c>
      <c r="G134" s="230"/>
      <c r="H134" s="230" t="s">
        <v>479</v>
      </c>
      <c r="I134" s="230" t="s">
        <v>441</v>
      </c>
      <c r="J134" s="230">
        <v>50</v>
      </c>
      <c r="K134" s="276"/>
    </row>
    <row r="135" spans="2:11" s="1" customFormat="1" ht="15" customHeight="1">
      <c r="B135" s="273"/>
      <c r="C135" s="230" t="s">
        <v>464</v>
      </c>
      <c r="D135" s="230"/>
      <c r="E135" s="230"/>
      <c r="F135" s="251" t="s">
        <v>445</v>
      </c>
      <c r="G135" s="230"/>
      <c r="H135" s="230" t="s">
        <v>479</v>
      </c>
      <c r="I135" s="230" t="s">
        <v>441</v>
      </c>
      <c r="J135" s="230">
        <v>50</v>
      </c>
      <c r="K135" s="276"/>
    </row>
    <row r="136" spans="2:11" s="1" customFormat="1" ht="15" customHeight="1">
      <c r="B136" s="273"/>
      <c r="C136" s="230" t="s">
        <v>466</v>
      </c>
      <c r="D136" s="230"/>
      <c r="E136" s="230"/>
      <c r="F136" s="251" t="s">
        <v>445</v>
      </c>
      <c r="G136" s="230"/>
      <c r="H136" s="230" t="s">
        <v>479</v>
      </c>
      <c r="I136" s="230" t="s">
        <v>441</v>
      </c>
      <c r="J136" s="230">
        <v>50</v>
      </c>
      <c r="K136" s="276"/>
    </row>
    <row r="137" spans="2:11" s="1" customFormat="1" ht="15" customHeight="1">
      <c r="B137" s="273"/>
      <c r="C137" s="230" t="s">
        <v>467</v>
      </c>
      <c r="D137" s="230"/>
      <c r="E137" s="230"/>
      <c r="F137" s="251" t="s">
        <v>445</v>
      </c>
      <c r="G137" s="230"/>
      <c r="H137" s="230" t="s">
        <v>492</v>
      </c>
      <c r="I137" s="230" t="s">
        <v>441</v>
      </c>
      <c r="J137" s="230">
        <v>255</v>
      </c>
      <c r="K137" s="276"/>
    </row>
    <row r="138" spans="2:11" s="1" customFormat="1" ht="15" customHeight="1">
      <c r="B138" s="273"/>
      <c r="C138" s="230" t="s">
        <v>469</v>
      </c>
      <c r="D138" s="230"/>
      <c r="E138" s="230"/>
      <c r="F138" s="251" t="s">
        <v>439</v>
      </c>
      <c r="G138" s="230"/>
      <c r="H138" s="230" t="s">
        <v>493</v>
      </c>
      <c r="I138" s="230" t="s">
        <v>471</v>
      </c>
      <c r="J138" s="230"/>
      <c r="K138" s="276"/>
    </row>
    <row r="139" spans="2:11" s="1" customFormat="1" ht="15" customHeight="1">
      <c r="B139" s="273"/>
      <c r="C139" s="230" t="s">
        <v>472</v>
      </c>
      <c r="D139" s="230"/>
      <c r="E139" s="230"/>
      <c r="F139" s="251" t="s">
        <v>439</v>
      </c>
      <c r="G139" s="230"/>
      <c r="H139" s="230" t="s">
        <v>494</v>
      </c>
      <c r="I139" s="230" t="s">
        <v>474</v>
      </c>
      <c r="J139" s="230"/>
      <c r="K139" s="276"/>
    </row>
    <row r="140" spans="2:11" s="1" customFormat="1" ht="15" customHeight="1">
      <c r="B140" s="273"/>
      <c r="C140" s="230" t="s">
        <v>475</v>
      </c>
      <c r="D140" s="230"/>
      <c r="E140" s="230"/>
      <c r="F140" s="251" t="s">
        <v>439</v>
      </c>
      <c r="G140" s="230"/>
      <c r="H140" s="230" t="s">
        <v>475</v>
      </c>
      <c r="I140" s="230" t="s">
        <v>474</v>
      </c>
      <c r="J140" s="230"/>
      <c r="K140" s="276"/>
    </row>
    <row r="141" spans="2:11" s="1" customFormat="1" ht="15" customHeight="1">
      <c r="B141" s="273"/>
      <c r="C141" s="230" t="s">
        <v>37</v>
      </c>
      <c r="D141" s="230"/>
      <c r="E141" s="230"/>
      <c r="F141" s="251" t="s">
        <v>439</v>
      </c>
      <c r="G141" s="230"/>
      <c r="H141" s="230" t="s">
        <v>495</v>
      </c>
      <c r="I141" s="230" t="s">
        <v>474</v>
      </c>
      <c r="J141" s="230"/>
      <c r="K141" s="276"/>
    </row>
    <row r="142" spans="2:11" s="1" customFormat="1" ht="15" customHeight="1">
      <c r="B142" s="273"/>
      <c r="C142" s="230" t="s">
        <v>496</v>
      </c>
      <c r="D142" s="230"/>
      <c r="E142" s="230"/>
      <c r="F142" s="251" t="s">
        <v>439</v>
      </c>
      <c r="G142" s="230"/>
      <c r="H142" s="230" t="s">
        <v>497</v>
      </c>
      <c r="I142" s="230" t="s">
        <v>474</v>
      </c>
      <c r="J142" s="230"/>
      <c r="K142" s="276"/>
    </row>
    <row r="143" spans="2:11" s="1" customFormat="1" ht="15" customHeight="1">
      <c r="B143" s="277"/>
      <c r="C143" s="278"/>
      <c r="D143" s="278"/>
      <c r="E143" s="278"/>
      <c r="F143" s="278"/>
      <c r="G143" s="278"/>
      <c r="H143" s="278"/>
      <c r="I143" s="278"/>
      <c r="J143" s="278"/>
      <c r="K143" s="279"/>
    </row>
    <row r="144" spans="2:11" s="1" customFormat="1" ht="18.75" customHeight="1">
      <c r="B144" s="264"/>
      <c r="C144" s="264"/>
      <c r="D144" s="264"/>
      <c r="E144" s="264"/>
      <c r="F144" s="265"/>
      <c r="G144" s="264"/>
      <c r="H144" s="264"/>
      <c r="I144" s="264"/>
      <c r="J144" s="264"/>
      <c r="K144" s="264"/>
    </row>
    <row r="145" spans="2:11" s="1" customFormat="1" ht="18.75" customHeight="1">
      <c r="B145" s="237"/>
      <c r="C145" s="237"/>
      <c r="D145" s="237"/>
      <c r="E145" s="237"/>
      <c r="F145" s="237"/>
      <c r="G145" s="237"/>
      <c r="H145" s="237"/>
      <c r="I145" s="237"/>
      <c r="J145" s="237"/>
      <c r="K145" s="237"/>
    </row>
    <row r="146" spans="2:11" s="1" customFormat="1" ht="7.5" customHeight="1">
      <c r="B146" s="238"/>
      <c r="C146" s="239"/>
      <c r="D146" s="239"/>
      <c r="E146" s="239"/>
      <c r="F146" s="239"/>
      <c r="G146" s="239"/>
      <c r="H146" s="239"/>
      <c r="I146" s="239"/>
      <c r="J146" s="239"/>
      <c r="K146" s="240"/>
    </row>
    <row r="147" spans="2:11" s="1" customFormat="1" ht="45" customHeight="1">
      <c r="B147" s="241"/>
      <c r="C147" s="349" t="s">
        <v>498</v>
      </c>
      <c r="D147" s="349"/>
      <c r="E147" s="349"/>
      <c r="F147" s="349"/>
      <c r="G147" s="349"/>
      <c r="H147" s="349"/>
      <c r="I147" s="349"/>
      <c r="J147" s="349"/>
      <c r="K147" s="242"/>
    </row>
    <row r="148" spans="2:11" s="1" customFormat="1" ht="17.25" customHeight="1">
      <c r="B148" s="241"/>
      <c r="C148" s="243" t="s">
        <v>433</v>
      </c>
      <c r="D148" s="243"/>
      <c r="E148" s="243"/>
      <c r="F148" s="243" t="s">
        <v>434</v>
      </c>
      <c r="G148" s="244"/>
      <c r="H148" s="243" t="s">
        <v>53</v>
      </c>
      <c r="I148" s="243" t="s">
        <v>56</v>
      </c>
      <c r="J148" s="243" t="s">
        <v>435</v>
      </c>
      <c r="K148" s="242"/>
    </row>
    <row r="149" spans="2:11" s="1" customFormat="1" ht="17.25" customHeight="1">
      <c r="B149" s="241"/>
      <c r="C149" s="245" t="s">
        <v>436</v>
      </c>
      <c r="D149" s="245"/>
      <c r="E149" s="245"/>
      <c r="F149" s="246" t="s">
        <v>437</v>
      </c>
      <c r="G149" s="247"/>
      <c r="H149" s="245"/>
      <c r="I149" s="245"/>
      <c r="J149" s="245" t="s">
        <v>438</v>
      </c>
      <c r="K149" s="242"/>
    </row>
    <row r="150" spans="2:11" s="1" customFormat="1" ht="5.25" customHeight="1">
      <c r="B150" s="253"/>
      <c r="C150" s="248"/>
      <c r="D150" s="248"/>
      <c r="E150" s="248"/>
      <c r="F150" s="248"/>
      <c r="G150" s="249"/>
      <c r="H150" s="248"/>
      <c r="I150" s="248"/>
      <c r="J150" s="248"/>
      <c r="K150" s="276"/>
    </row>
    <row r="151" spans="2:11" s="1" customFormat="1" ht="15" customHeight="1">
      <c r="B151" s="253"/>
      <c r="C151" s="280" t="s">
        <v>442</v>
      </c>
      <c r="D151" s="230"/>
      <c r="E151" s="230"/>
      <c r="F151" s="281" t="s">
        <v>439</v>
      </c>
      <c r="G151" s="230"/>
      <c r="H151" s="280" t="s">
        <v>479</v>
      </c>
      <c r="I151" s="280" t="s">
        <v>441</v>
      </c>
      <c r="J151" s="280">
        <v>120</v>
      </c>
      <c r="K151" s="276"/>
    </row>
    <row r="152" spans="2:11" s="1" customFormat="1" ht="15" customHeight="1">
      <c r="B152" s="253"/>
      <c r="C152" s="280" t="s">
        <v>488</v>
      </c>
      <c r="D152" s="230"/>
      <c r="E152" s="230"/>
      <c r="F152" s="281" t="s">
        <v>439</v>
      </c>
      <c r="G152" s="230"/>
      <c r="H152" s="280" t="s">
        <v>499</v>
      </c>
      <c r="I152" s="280" t="s">
        <v>441</v>
      </c>
      <c r="J152" s="280" t="s">
        <v>490</v>
      </c>
      <c r="K152" s="276"/>
    </row>
    <row r="153" spans="2:11" s="1" customFormat="1" ht="15" customHeight="1">
      <c r="B153" s="253"/>
      <c r="C153" s="280" t="s">
        <v>387</v>
      </c>
      <c r="D153" s="230"/>
      <c r="E153" s="230"/>
      <c r="F153" s="281" t="s">
        <v>439</v>
      </c>
      <c r="G153" s="230"/>
      <c r="H153" s="280" t="s">
        <v>500</v>
      </c>
      <c r="I153" s="280" t="s">
        <v>441</v>
      </c>
      <c r="J153" s="280" t="s">
        <v>490</v>
      </c>
      <c r="K153" s="276"/>
    </row>
    <row r="154" spans="2:11" s="1" customFormat="1" ht="15" customHeight="1">
      <c r="B154" s="253"/>
      <c r="C154" s="280" t="s">
        <v>444</v>
      </c>
      <c r="D154" s="230"/>
      <c r="E154" s="230"/>
      <c r="F154" s="281" t="s">
        <v>445</v>
      </c>
      <c r="G154" s="230"/>
      <c r="H154" s="280" t="s">
        <v>479</v>
      </c>
      <c r="I154" s="280" t="s">
        <v>441</v>
      </c>
      <c r="J154" s="280">
        <v>50</v>
      </c>
      <c r="K154" s="276"/>
    </row>
    <row r="155" spans="2:11" s="1" customFormat="1" ht="15" customHeight="1">
      <c r="B155" s="253"/>
      <c r="C155" s="280" t="s">
        <v>447</v>
      </c>
      <c r="D155" s="230"/>
      <c r="E155" s="230"/>
      <c r="F155" s="281" t="s">
        <v>439</v>
      </c>
      <c r="G155" s="230"/>
      <c r="H155" s="280" t="s">
        <v>479</v>
      </c>
      <c r="I155" s="280" t="s">
        <v>449</v>
      </c>
      <c r="J155" s="280"/>
      <c r="K155" s="276"/>
    </row>
    <row r="156" spans="2:11" s="1" customFormat="1" ht="15" customHeight="1">
      <c r="B156" s="253"/>
      <c r="C156" s="280" t="s">
        <v>458</v>
      </c>
      <c r="D156" s="230"/>
      <c r="E156" s="230"/>
      <c r="F156" s="281" t="s">
        <v>445</v>
      </c>
      <c r="G156" s="230"/>
      <c r="H156" s="280" t="s">
        <v>479</v>
      </c>
      <c r="I156" s="280" t="s">
        <v>441</v>
      </c>
      <c r="J156" s="280">
        <v>50</v>
      </c>
      <c r="K156" s="276"/>
    </row>
    <row r="157" spans="2:11" s="1" customFormat="1" ht="15" customHeight="1">
      <c r="B157" s="253"/>
      <c r="C157" s="280" t="s">
        <v>466</v>
      </c>
      <c r="D157" s="230"/>
      <c r="E157" s="230"/>
      <c r="F157" s="281" t="s">
        <v>445</v>
      </c>
      <c r="G157" s="230"/>
      <c r="H157" s="280" t="s">
        <v>479</v>
      </c>
      <c r="I157" s="280" t="s">
        <v>441</v>
      </c>
      <c r="J157" s="280">
        <v>50</v>
      </c>
      <c r="K157" s="276"/>
    </row>
    <row r="158" spans="2:11" s="1" customFormat="1" ht="15" customHeight="1">
      <c r="B158" s="253"/>
      <c r="C158" s="280" t="s">
        <v>464</v>
      </c>
      <c r="D158" s="230"/>
      <c r="E158" s="230"/>
      <c r="F158" s="281" t="s">
        <v>445</v>
      </c>
      <c r="G158" s="230"/>
      <c r="H158" s="280" t="s">
        <v>479</v>
      </c>
      <c r="I158" s="280" t="s">
        <v>441</v>
      </c>
      <c r="J158" s="280">
        <v>50</v>
      </c>
      <c r="K158" s="276"/>
    </row>
    <row r="159" spans="2:11" s="1" customFormat="1" ht="15" customHeight="1">
      <c r="B159" s="253"/>
      <c r="C159" s="280" t="s">
        <v>90</v>
      </c>
      <c r="D159" s="230"/>
      <c r="E159" s="230"/>
      <c r="F159" s="281" t="s">
        <v>439</v>
      </c>
      <c r="G159" s="230"/>
      <c r="H159" s="280" t="s">
        <v>501</v>
      </c>
      <c r="I159" s="280" t="s">
        <v>441</v>
      </c>
      <c r="J159" s="280" t="s">
        <v>502</v>
      </c>
      <c r="K159" s="276"/>
    </row>
    <row r="160" spans="2:11" s="1" customFormat="1" ht="15" customHeight="1">
      <c r="B160" s="253"/>
      <c r="C160" s="280" t="s">
        <v>503</v>
      </c>
      <c r="D160" s="230"/>
      <c r="E160" s="230"/>
      <c r="F160" s="281" t="s">
        <v>439</v>
      </c>
      <c r="G160" s="230"/>
      <c r="H160" s="280" t="s">
        <v>504</v>
      </c>
      <c r="I160" s="280" t="s">
        <v>474</v>
      </c>
      <c r="J160" s="280"/>
      <c r="K160" s="276"/>
    </row>
    <row r="161" spans="2:11" s="1" customFormat="1" ht="15" customHeight="1">
      <c r="B161" s="282"/>
      <c r="C161" s="262"/>
      <c r="D161" s="262"/>
      <c r="E161" s="262"/>
      <c r="F161" s="262"/>
      <c r="G161" s="262"/>
      <c r="H161" s="262"/>
      <c r="I161" s="262"/>
      <c r="J161" s="262"/>
      <c r="K161" s="283"/>
    </row>
    <row r="162" spans="2:11" s="1" customFormat="1" ht="18.75" customHeight="1">
      <c r="B162" s="264"/>
      <c r="C162" s="274"/>
      <c r="D162" s="274"/>
      <c r="E162" s="274"/>
      <c r="F162" s="284"/>
      <c r="G162" s="274"/>
      <c r="H162" s="274"/>
      <c r="I162" s="274"/>
      <c r="J162" s="274"/>
      <c r="K162" s="264"/>
    </row>
    <row r="163" spans="2:11" s="1" customFormat="1" ht="18.75" customHeight="1">
      <c r="B163" s="237"/>
      <c r="C163" s="237"/>
      <c r="D163" s="237"/>
      <c r="E163" s="237"/>
      <c r="F163" s="237"/>
      <c r="G163" s="237"/>
      <c r="H163" s="237"/>
      <c r="I163" s="237"/>
      <c r="J163" s="237"/>
      <c r="K163" s="237"/>
    </row>
    <row r="164" spans="2:11" s="1" customFormat="1" ht="7.5" customHeight="1">
      <c r="B164" s="219"/>
      <c r="C164" s="220"/>
      <c r="D164" s="220"/>
      <c r="E164" s="220"/>
      <c r="F164" s="220"/>
      <c r="G164" s="220"/>
      <c r="H164" s="220"/>
      <c r="I164" s="220"/>
      <c r="J164" s="220"/>
      <c r="K164" s="221"/>
    </row>
    <row r="165" spans="2:11" s="1" customFormat="1" ht="45" customHeight="1">
      <c r="B165" s="222"/>
      <c r="C165" s="350" t="s">
        <v>505</v>
      </c>
      <c r="D165" s="350"/>
      <c r="E165" s="350"/>
      <c r="F165" s="350"/>
      <c r="G165" s="350"/>
      <c r="H165" s="350"/>
      <c r="I165" s="350"/>
      <c r="J165" s="350"/>
      <c r="K165" s="223"/>
    </row>
    <row r="166" spans="2:11" s="1" customFormat="1" ht="17.25" customHeight="1">
      <c r="B166" s="222"/>
      <c r="C166" s="243" t="s">
        <v>433</v>
      </c>
      <c r="D166" s="243"/>
      <c r="E166" s="243"/>
      <c r="F166" s="243" t="s">
        <v>434</v>
      </c>
      <c r="G166" s="285"/>
      <c r="H166" s="286" t="s">
        <v>53</v>
      </c>
      <c r="I166" s="286" t="s">
        <v>56</v>
      </c>
      <c r="J166" s="243" t="s">
        <v>435</v>
      </c>
      <c r="K166" s="223"/>
    </row>
    <row r="167" spans="2:11" s="1" customFormat="1" ht="17.25" customHeight="1">
      <c r="B167" s="224"/>
      <c r="C167" s="245" t="s">
        <v>436</v>
      </c>
      <c r="D167" s="245"/>
      <c r="E167" s="245"/>
      <c r="F167" s="246" t="s">
        <v>437</v>
      </c>
      <c r="G167" s="287"/>
      <c r="H167" s="288"/>
      <c r="I167" s="288"/>
      <c r="J167" s="245" t="s">
        <v>438</v>
      </c>
      <c r="K167" s="225"/>
    </row>
    <row r="168" spans="2:11" s="1" customFormat="1" ht="5.25" customHeight="1">
      <c r="B168" s="253"/>
      <c r="C168" s="248"/>
      <c r="D168" s="248"/>
      <c r="E168" s="248"/>
      <c r="F168" s="248"/>
      <c r="G168" s="249"/>
      <c r="H168" s="248"/>
      <c r="I168" s="248"/>
      <c r="J168" s="248"/>
      <c r="K168" s="276"/>
    </row>
    <row r="169" spans="2:11" s="1" customFormat="1" ht="15" customHeight="1">
      <c r="B169" s="253"/>
      <c r="C169" s="230" t="s">
        <v>442</v>
      </c>
      <c r="D169" s="230"/>
      <c r="E169" s="230"/>
      <c r="F169" s="251" t="s">
        <v>439</v>
      </c>
      <c r="G169" s="230"/>
      <c r="H169" s="230" t="s">
        <v>479</v>
      </c>
      <c r="I169" s="230" t="s">
        <v>441</v>
      </c>
      <c r="J169" s="230">
        <v>120</v>
      </c>
      <c r="K169" s="276"/>
    </row>
    <row r="170" spans="2:11" s="1" customFormat="1" ht="15" customHeight="1">
      <c r="B170" s="253"/>
      <c r="C170" s="230" t="s">
        <v>488</v>
      </c>
      <c r="D170" s="230"/>
      <c r="E170" s="230"/>
      <c r="F170" s="251" t="s">
        <v>439</v>
      </c>
      <c r="G170" s="230"/>
      <c r="H170" s="230" t="s">
        <v>489</v>
      </c>
      <c r="I170" s="230" t="s">
        <v>441</v>
      </c>
      <c r="J170" s="230" t="s">
        <v>490</v>
      </c>
      <c r="K170" s="276"/>
    </row>
    <row r="171" spans="2:11" s="1" customFormat="1" ht="15" customHeight="1">
      <c r="B171" s="253"/>
      <c r="C171" s="230" t="s">
        <v>387</v>
      </c>
      <c r="D171" s="230"/>
      <c r="E171" s="230"/>
      <c r="F171" s="251" t="s">
        <v>439</v>
      </c>
      <c r="G171" s="230"/>
      <c r="H171" s="230" t="s">
        <v>506</v>
      </c>
      <c r="I171" s="230" t="s">
        <v>441</v>
      </c>
      <c r="J171" s="230" t="s">
        <v>490</v>
      </c>
      <c r="K171" s="276"/>
    </row>
    <row r="172" spans="2:11" s="1" customFormat="1" ht="15" customHeight="1">
      <c r="B172" s="253"/>
      <c r="C172" s="230" t="s">
        <v>444</v>
      </c>
      <c r="D172" s="230"/>
      <c r="E172" s="230"/>
      <c r="F172" s="251" t="s">
        <v>445</v>
      </c>
      <c r="G172" s="230"/>
      <c r="H172" s="230" t="s">
        <v>506</v>
      </c>
      <c r="I172" s="230" t="s">
        <v>441</v>
      </c>
      <c r="J172" s="230">
        <v>50</v>
      </c>
      <c r="K172" s="276"/>
    </row>
    <row r="173" spans="2:11" s="1" customFormat="1" ht="15" customHeight="1">
      <c r="B173" s="253"/>
      <c r="C173" s="230" t="s">
        <v>447</v>
      </c>
      <c r="D173" s="230"/>
      <c r="E173" s="230"/>
      <c r="F173" s="251" t="s">
        <v>439</v>
      </c>
      <c r="G173" s="230"/>
      <c r="H173" s="230" t="s">
        <v>506</v>
      </c>
      <c r="I173" s="230" t="s">
        <v>449</v>
      </c>
      <c r="J173" s="230"/>
      <c r="K173" s="276"/>
    </row>
    <row r="174" spans="2:11" s="1" customFormat="1" ht="15" customHeight="1">
      <c r="B174" s="253"/>
      <c r="C174" s="230" t="s">
        <v>458</v>
      </c>
      <c r="D174" s="230"/>
      <c r="E174" s="230"/>
      <c r="F174" s="251" t="s">
        <v>445</v>
      </c>
      <c r="G174" s="230"/>
      <c r="H174" s="230" t="s">
        <v>506</v>
      </c>
      <c r="I174" s="230" t="s">
        <v>441</v>
      </c>
      <c r="J174" s="230">
        <v>50</v>
      </c>
      <c r="K174" s="276"/>
    </row>
    <row r="175" spans="2:11" s="1" customFormat="1" ht="15" customHeight="1">
      <c r="B175" s="253"/>
      <c r="C175" s="230" t="s">
        <v>466</v>
      </c>
      <c r="D175" s="230"/>
      <c r="E175" s="230"/>
      <c r="F175" s="251" t="s">
        <v>445</v>
      </c>
      <c r="G175" s="230"/>
      <c r="H175" s="230" t="s">
        <v>506</v>
      </c>
      <c r="I175" s="230" t="s">
        <v>441</v>
      </c>
      <c r="J175" s="230">
        <v>50</v>
      </c>
      <c r="K175" s="276"/>
    </row>
    <row r="176" spans="2:11" s="1" customFormat="1" ht="15" customHeight="1">
      <c r="B176" s="253"/>
      <c r="C176" s="230" t="s">
        <v>464</v>
      </c>
      <c r="D176" s="230"/>
      <c r="E176" s="230"/>
      <c r="F176" s="251" t="s">
        <v>445</v>
      </c>
      <c r="G176" s="230"/>
      <c r="H176" s="230" t="s">
        <v>506</v>
      </c>
      <c r="I176" s="230" t="s">
        <v>441</v>
      </c>
      <c r="J176" s="230">
        <v>50</v>
      </c>
      <c r="K176" s="276"/>
    </row>
    <row r="177" spans="2:11" s="1" customFormat="1" ht="15" customHeight="1">
      <c r="B177" s="253"/>
      <c r="C177" s="230" t="s">
        <v>102</v>
      </c>
      <c r="D177" s="230"/>
      <c r="E177" s="230"/>
      <c r="F177" s="251" t="s">
        <v>439</v>
      </c>
      <c r="G177" s="230"/>
      <c r="H177" s="230" t="s">
        <v>507</v>
      </c>
      <c r="I177" s="230" t="s">
        <v>508</v>
      </c>
      <c r="J177" s="230"/>
      <c r="K177" s="276"/>
    </row>
    <row r="178" spans="2:11" s="1" customFormat="1" ht="15" customHeight="1">
      <c r="B178" s="253"/>
      <c r="C178" s="230" t="s">
        <v>56</v>
      </c>
      <c r="D178" s="230"/>
      <c r="E178" s="230"/>
      <c r="F178" s="251" t="s">
        <v>439</v>
      </c>
      <c r="G178" s="230"/>
      <c r="H178" s="230" t="s">
        <v>509</v>
      </c>
      <c r="I178" s="230" t="s">
        <v>510</v>
      </c>
      <c r="J178" s="230">
        <v>1</v>
      </c>
      <c r="K178" s="276"/>
    </row>
    <row r="179" spans="2:11" s="1" customFormat="1" ht="15" customHeight="1">
      <c r="B179" s="253"/>
      <c r="C179" s="230" t="s">
        <v>52</v>
      </c>
      <c r="D179" s="230"/>
      <c r="E179" s="230"/>
      <c r="F179" s="251" t="s">
        <v>439</v>
      </c>
      <c r="G179" s="230"/>
      <c r="H179" s="230" t="s">
        <v>511</v>
      </c>
      <c r="I179" s="230" t="s">
        <v>441</v>
      </c>
      <c r="J179" s="230">
        <v>20</v>
      </c>
      <c r="K179" s="276"/>
    </row>
    <row r="180" spans="2:11" s="1" customFormat="1" ht="15" customHeight="1">
      <c r="B180" s="253"/>
      <c r="C180" s="230" t="s">
        <v>53</v>
      </c>
      <c r="D180" s="230"/>
      <c r="E180" s="230"/>
      <c r="F180" s="251" t="s">
        <v>439</v>
      </c>
      <c r="G180" s="230"/>
      <c r="H180" s="230" t="s">
        <v>512</v>
      </c>
      <c r="I180" s="230" t="s">
        <v>441</v>
      </c>
      <c r="J180" s="230">
        <v>255</v>
      </c>
      <c r="K180" s="276"/>
    </row>
    <row r="181" spans="2:11" s="1" customFormat="1" ht="15" customHeight="1">
      <c r="B181" s="253"/>
      <c r="C181" s="230" t="s">
        <v>103</v>
      </c>
      <c r="D181" s="230"/>
      <c r="E181" s="230"/>
      <c r="F181" s="251" t="s">
        <v>439</v>
      </c>
      <c r="G181" s="230"/>
      <c r="H181" s="230" t="s">
        <v>403</v>
      </c>
      <c r="I181" s="230" t="s">
        <v>441</v>
      </c>
      <c r="J181" s="230">
        <v>10</v>
      </c>
      <c r="K181" s="276"/>
    </row>
    <row r="182" spans="2:11" s="1" customFormat="1" ht="15" customHeight="1">
      <c r="B182" s="253"/>
      <c r="C182" s="230" t="s">
        <v>104</v>
      </c>
      <c r="D182" s="230"/>
      <c r="E182" s="230"/>
      <c r="F182" s="251" t="s">
        <v>439</v>
      </c>
      <c r="G182" s="230"/>
      <c r="H182" s="230" t="s">
        <v>513</v>
      </c>
      <c r="I182" s="230" t="s">
        <v>474</v>
      </c>
      <c r="J182" s="230"/>
      <c r="K182" s="276"/>
    </row>
    <row r="183" spans="2:11" s="1" customFormat="1" ht="15" customHeight="1">
      <c r="B183" s="253"/>
      <c r="C183" s="230" t="s">
        <v>514</v>
      </c>
      <c r="D183" s="230"/>
      <c r="E183" s="230"/>
      <c r="F183" s="251" t="s">
        <v>439</v>
      </c>
      <c r="G183" s="230"/>
      <c r="H183" s="230" t="s">
        <v>515</v>
      </c>
      <c r="I183" s="230" t="s">
        <v>474</v>
      </c>
      <c r="J183" s="230"/>
      <c r="K183" s="276"/>
    </row>
    <row r="184" spans="2:11" s="1" customFormat="1" ht="15" customHeight="1">
      <c r="B184" s="253"/>
      <c r="C184" s="230" t="s">
        <v>503</v>
      </c>
      <c r="D184" s="230"/>
      <c r="E184" s="230"/>
      <c r="F184" s="251" t="s">
        <v>439</v>
      </c>
      <c r="G184" s="230"/>
      <c r="H184" s="230" t="s">
        <v>516</v>
      </c>
      <c r="I184" s="230" t="s">
        <v>474</v>
      </c>
      <c r="J184" s="230"/>
      <c r="K184" s="276"/>
    </row>
    <row r="185" spans="2:11" s="1" customFormat="1" ht="15" customHeight="1">
      <c r="B185" s="253"/>
      <c r="C185" s="230" t="s">
        <v>106</v>
      </c>
      <c r="D185" s="230"/>
      <c r="E185" s="230"/>
      <c r="F185" s="251" t="s">
        <v>445</v>
      </c>
      <c r="G185" s="230"/>
      <c r="H185" s="230" t="s">
        <v>517</v>
      </c>
      <c r="I185" s="230" t="s">
        <v>441</v>
      </c>
      <c r="J185" s="230">
        <v>50</v>
      </c>
      <c r="K185" s="276"/>
    </row>
    <row r="186" spans="2:11" s="1" customFormat="1" ht="15" customHeight="1">
      <c r="B186" s="253"/>
      <c r="C186" s="230" t="s">
        <v>518</v>
      </c>
      <c r="D186" s="230"/>
      <c r="E186" s="230"/>
      <c r="F186" s="251" t="s">
        <v>445</v>
      </c>
      <c r="G186" s="230"/>
      <c r="H186" s="230" t="s">
        <v>519</v>
      </c>
      <c r="I186" s="230" t="s">
        <v>520</v>
      </c>
      <c r="J186" s="230"/>
      <c r="K186" s="276"/>
    </row>
    <row r="187" spans="2:11" s="1" customFormat="1" ht="15" customHeight="1">
      <c r="B187" s="253"/>
      <c r="C187" s="230" t="s">
        <v>521</v>
      </c>
      <c r="D187" s="230"/>
      <c r="E187" s="230"/>
      <c r="F187" s="251" t="s">
        <v>445</v>
      </c>
      <c r="G187" s="230"/>
      <c r="H187" s="230" t="s">
        <v>522</v>
      </c>
      <c r="I187" s="230" t="s">
        <v>520</v>
      </c>
      <c r="J187" s="230"/>
      <c r="K187" s="276"/>
    </row>
    <row r="188" spans="2:11" s="1" customFormat="1" ht="15" customHeight="1">
      <c r="B188" s="253"/>
      <c r="C188" s="230" t="s">
        <v>523</v>
      </c>
      <c r="D188" s="230"/>
      <c r="E188" s="230"/>
      <c r="F188" s="251" t="s">
        <v>445</v>
      </c>
      <c r="G188" s="230"/>
      <c r="H188" s="230" t="s">
        <v>524</v>
      </c>
      <c r="I188" s="230" t="s">
        <v>520</v>
      </c>
      <c r="J188" s="230"/>
      <c r="K188" s="276"/>
    </row>
    <row r="189" spans="2:11" s="1" customFormat="1" ht="15" customHeight="1">
      <c r="B189" s="253"/>
      <c r="C189" s="289" t="s">
        <v>525</v>
      </c>
      <c r="D189" s="230"/>
      <c r="E189" s="230"/>
      <c r="F189" s="251" t="s">
        <v>445</v>
      </c>
      <c r="G189" s="230"/>
      <c r="H189" s="230" t="s">
        <v>526</v>
      </c>
      <c r="I189" s="230" t="s">
        <v>527</v>
      </c>
      <c r="J189" s="290" t="s">
        <v>528</v>
      </c>
      <c r="K189" s="276"/>
    </row>
    <row r="190" spans="2:11" s="1" customFormat="1" ht="15" customHeight="1">
      <c r="B190" s="253"/>
      <c r="C190" s="289" t="s">
        <v>41</v>
      </c>
      <c r="D190" s="230"/>
      <c r="E190" s="230"/>
      <c r="F190" s="251" t="s">
        <v>439</v>
      </c>
      <c r="G190" s="230"/>
      <c r="H190" s="227" t="s">
        <v>529</v>
      </c>
      <c r="I190" s="230" t="s">
        <v>530</v>
      </c>
      <c r="J190" s="230"/>
      <c r="K190" s="276"/>
    </row>
    <row r="191" spans="2:11" s="1" customFormat="1" ht="15" customHeight="1">
      <c r="B191" s="253"/>
      <c r="C191" s="289" t="s">
        <v>531</v>
      </c>
      <c r="D191" s="230"/>
      <c r="E191" s="230"/>
      <c r="F191" s="251" t="s">
        <v>439</v>
      </c>
      <c r="G191" s="230"/>
      <c r="H191" s="230" t="s">
        <v>532</v>
      </c>
      <c r="I191" s="230" t="s">
        <v>474</v>
      </c>
      <c r="J191" s="230"/>
      <c r="K191" s="276"/>
    </row>
    <row r="192" spans="2:11" s="1" customFormat="1" ht="15" customHeight="1">
      <c r="B192" s="253"/>
      <c r="C192" s="289" t="s">
        <v>533</v>
      </c>
      <c r="D192" s="230"/>
      <c r="E192" s="230"/>
      <c r="F192" s="251" t="s">
        <v>439</v>
      </c>
      <c r="G192" s="230"/>
      <c r="H192" s="230" t="s">
        <v>534</v>
      </c>
      <c r="I192" s="230" t="s">
        <v>474</v>
      </c>
      <c r="J192" s="230"/>
      <c r="K192" s="276"/>
    </row>
    <row r="193" spans="2:11" s="1" customFormat="1" ht="15" customHeight="1">
      <c r="B193" s="253"/>
      <c r="C193" s="289" t="s">
        <v>535</v>
      </c>
      <c r="D193" s="230"/>
      <c r="E193" s="230"/>
      <c r="F193" s="251" t="s">
        <v>445</v>
      </c>
      <c r="G193" s="230"/>
      <c r="H193" s="230" t="s">
        <v>536</v>
      </c>
      <c r="I193" s="230" t="s">
        <v>474</v>
      </c>
      <c r="J193" s="230"/>
      <c r="K193" s="276"/>
    </row>
    <row r="194" spans="2:11" s="1" customFormat="1" ht="15" customHeight="1">
      <c r="B194" s="282"/>
      <c r="C194" s="291"/>
      <c r="D194" s="262"/>
      <c r="E194" s="262"/>
      <c r="F194" s="262"/>
      <c r="G194" s="262"/>
      <c r="H194" s="262"/>
      <c r="I194" s="262"/>
      <c r="J194" s="262"/>
      <c r="K194" s="283"/>
    </row>
    <row r="195" spans="2:11" s="1" customFormat="1" ht="18.75" customHeight="1">
      <c r="B195" s="264"/>
      <c r="C195" s="274"/>
      <c r="D195" s="274"/>
      <c r="E195" s="274"/>
      <c r="F195" s="284"/>
      <c r="G195" s="274"/>
      <c r="H195" s="274"/>
      <c r="I195" s="274"/>
      <c r="J195" s="274"/>
      <c r="K195" s="264"/>
    </row>
    <row r="196" spans="2:11" s="1" customFormat="1" ht="18.75" customHeight="1">
      <c r="B196" s="264"/>
      <c r="C196" s="274"/>
      <c r="D196" s="274"/>
      <c r="E196" s="274"/>
      <c r="F196" s="284"/>
      <c r="G196" s="274"/>
      <c r="H196" s="274"/>
      <c r="I196" s="274"/>
      <c r="J196" s="274"/>
      <c r="K196" s="264"/>
    </row>
    <row r="197" spans="2:11" s="1" customFormat="1" ht="18.75" customHeight="1">
      <c r="B197" s="237"/>
      <c r="C197" s="237"/>
      <c r="D197" s="237"/>
      <c r="E197" s="237"/>
      <c r="F197" s="237"/>
      <c r="G197" s="237"/>
      <c r="H197" s="237"/>
      <c r="I197" s="237"/>
      <c r="J197" s="237"/>
      <c r="K197" s="237"/>
    </row>
    <row r="198" spans="2:11" s="1" customFormat="1" ht="12">
      <c r="B198" s="219"/>
      <c r="C198" s="220"/>
      <c r="D198" s="220"/>
      <c r="E198" s="220"/>
      <c r="F198" s="220"/>
      <c r="G198" s="220"/>
      <c r="H198" s="220"/>
      <c r="I198" s="220"/>
      <c r="J198" s="220"/>
      <c r="K198" s="221"/>
    </row>
    <row r="199" spans="2:11" s="1" customFormat="1" ht="22.2">
      <c r="B199" s="222"/>
      <c r="C199" s="350" t="s">
        <v>537</v>
      </c>
      <c r="D199" s="350"/>
      <c r="E199" s="350"/>
      <c r="F199" s="350"/>
      <c r="G199" s="350"/>
      <c r="H199" s="350"/>
      <c r="I199" s="350"/>
      <c r="J199" s="350"/>
      <c r="K199" s="223"/>
    </row>
    <row r="200" spans="2:11" s="1" customFormat="1" ht="25.5" customHeight="1">
      <c r="B200" s="222"/>
      <c r="C200" s="292" t="s">
        <v>538</v>
      </c>
      <c r="D200" s="292"/>
      <c r="E200" s="292"/>
      <c r="F200" s="292" t="s">
        <v>539</v>
      </c>
      <c r="G200" s="293"/>
      <c r="H200" s="351" t="s">
        <v>540</v>
      </c>
      <c r="I200" s="351"/>
      <c r="J200" s="351"/>
      <c r="K200" s="223"/>
    </row>
    <row r="201" spans="2:11" s="1" customFormat="1" ht="5.25" customHeight="1">
      <c r="B201" s="253"/>
      <c r="C201" s="248"/>
      <c r="D201" s="248"/>
      <c r="E201" s="248"/>
      <c r="F201" s="248"/>
      <c r="G201" s="274"/>
      <c r="H201" s="248"/>
      <c r="I201" s="248"/>
      <c r="J201" s="248"/>
      <c r="K201" s="276"/>
    </row>
    <row r="202" spans="2:11" s="1" customFormat="1" ht="15" customHeight="1">
      <c r="B202" s="253"/>
      <c r="C202" s="230" t="s">
        <v>530</v>
      </c>
      <c r="D202" s="230"/>
      <c r="E202" s="230"/>
      <c r="F202" s="251" t="s">
        <v>42</v>
      </c>
      <c r="G202" s="230"/>
      <c r="H202" s="352" t="s">
        <v>541</v>
      </c>
      <c r="I202" s="352"/>
      <c r="J202" s="352"/>
      <c r="K202" s="276"/>
    </row>
    <row r="203" spans="2:11" s="1" customFormat="1" ht="15" customHeight="1">
      <c r="B203" s="253"/>
      <c r="C203" s="230"/>
      <c r="D203" s="230"/>
      <c r="E203" s="230"/>
      <c r="F203" s="251" t="s">
        <v>43</v>
      </c>
      <c r="G203" s="230"/>
      <c r="H203" s="352" t="s">
        <v>542</v>
      </c>
      <c r="I203" s="352"/>
      <c r="J203" s="352"/>
      <c r="K203" s="276"/>
    </row>
    <row r="204" spans="2:11" s="1" customFormat="1" ht="15" customHeight="1">
      <c r="B204" s="253"/>
      <c r="C204" s="230"/>
      <c r="D204" s="230"/>
      <c r="E204" s="230"/>
      <c r="F204" s="251" t="s">
        <v>46</v>
      </c>
      <c r="G204" s="230"/>
      <c r="H204" s="352" t="s">
        <v>543</v>
      </c>
      <c r="I204" s="352"/>
      <c r="J204" s="352"/>
      <c r="K204" s="276"/>
    </row>
    <row r="205" spans="2:11" s="1" customFormat="1" ht="15" customHeight="1">
      <c r="B205" s="253"/>
      <c r="C205" s="230"/>
      <c r="D205" s="230"/>
      <c r="E205" s="230"/>
      <c r="F205" s="251" t="s">
        <v>44</v>
      </c>
      <c r="G205" s="230"/>
      <c r="H205" s="352" t="s">
        <v>544</v>
      </c>
      <c r="I205" s="352"/>
      <c r="J205" s="352"/>
      <c r="K205" s="276"/>
    </row>
    <row r="206" spans="2:11" s="1" customFormat="1" ht="15" customHeight="1">
      <c r="B206" s="253"/>
      <c r="C206" s="230"/>
      <c r="D206" s="230"/>
      <c r="E206" s="230"/>
      <c r="F206" s="251" t="s">
        <v>45</v>
      </c>
      <c r="G206" s="230"/>
      <c r="H206" s="352" t="s">
        <v>545</v>
      </c>
      <c r="I206" s="352"/>
      <c r="J206" s="352"/>
      <c r="K206" s="276"/>
    </row>
    <row r="207" spans="2:11" s="1" customFormat="1" ht="15" customHeight="1">
      <c r="B207" s="253"/>
      <c r="C207" s="230"/>
      <c r="D207" s="230"/>
      <c r="E207" s="230"/>
      <c r="F207" s="251"/>
      <c r="G207" s="230"/>
      <c r="H207" s="230"/>
      <c r="I207" s="230"/>
      <c r="J207" s="230"/>
      <c r="K207" s="276"/>
    </row>
    <row r="208" spans="2:11" s="1" customFormat="1" ht="15" customHeight="1">
      <c r="B208" s="253"/>
      <c r="C208" s="230" t="s">
        <v>486</v>
      </c>
      <c r="D208" s="230"/>
      <c r="E208" s="230"/>
      <c r="F208" s="251" t="s">
        <v>78</v>
      </c>
      <c r="G208" s="230"/>
      <c r="H208" s="352" t="s">
        <v>546</v>
      </c>
      <c r="I208" s="352"/>
      <c r="J208" s="352"/>
      <c r="K208" s="276"/>
    </row>
    <row r="209" spans="2:11" s="1" customFormat="1" ht="15" customHeight="1">
      <c r="B209" s="253"/>
      <c r="C209" s="230"/>
      <c r="D209" s="230"/>
      <c r="E209" s="230"/>
      <c r="F209" s="251" t="s">
        <v>383</v>
      </c>
      <c r="G209" s="230"/>
      <c r="H209" s="352" t="s">
        <v>384</v>
      </c>
      <c r="I209" s="352"/>
      <c r="J209" s="352"/>
      <c r="K209" s="276"/>
    </row>
    <row r="210" spans="2:11" s="1" customFormat="1" ht="15" customHeight="1">
      <c r="B210" s="253"/>
      <c r="C210" s="230"/>
      <c r="D210" s="230"/>
      <c r="E210" s="230"/>
      <c r="F210" s="251" t="s">
        <v>381</v>
      </c>
      <c r="G210" s="230"/>
      <c r="H210" s="352" t="s">
        <v>547</v>
      </c>
      <c r="I210" s="352"/>
      <c r="J210" s="352"/>
      <c r="K210" s="276"/>
    </row>
    <row r="211" spans="2:11" s="1" customFormat="1" ht="15" customHeight="1">
      <c r="B211" s="294"/>
      <c r="C211" s="230"/>
      <c r="D211" s="230"/>
      <c r="E211" s="230"/>
      <c r="F211" s="251" t="s">
        <v>83</v>
      </c>
      <c r="G211" s="289"/>
      <c r="H211" s="353" t="s">
        <v>84</v>
      </c>
      <c r="I211" s="353"/>
      <c r="J211" s="353"/>
      <c r="K211" s="295"/>
    </row>
    <row r="212" spans="2:11" s="1" customFormat="1" ht="15" customHeight="1">
      <c r="B212" s="294"/>
      <c r="C212" s="230"/>
      <c r="D212" s="230"/>
      <c r="E212" s="230"/>
      <c r="F212" s="251" t="s">
        <v>385</v>
      </c>
      <c r="G212" s="289"/>
      <c r="H212" s="353" t="s">
        <v>352</v>
      </c>
      <c r="I212" s="353"/>
      <c r="J212" s="353"/>
      <c r="K212" s="295"/>
    </row>
    <row r="213" spans="2:11" s="1" customFormat="1" ht="15" customHeight="1">
      <c r="B213" s="294"/>
      <c r="C213" s="230"/>
      <c r="D213" s="230"/>
      <c r="E213" s="230"/>
      <c r="F213" s="251"/>
      <c r="G213" s="289"/>
      <c r="H213" s="280"/>
      <c r="I213" s="280"/>
      <c r="J213" s="280"/>
      <c r="K213" s="295"/>
    </row>
    <row r="214" spans="2:11" s="1" customFormat="1" ht="15" customHeight="1">
      <c r="B214" s="294"/>
      <c r="C214" s="230" t="s">
        <v>510</v>
      </c>
      <c r="D214" s="230"/>
      <c r="E214" s="230"/>
      <c r="F214" s="251">
        <v>1</v>
      </c>
      <c r="G214" s="289"/>
      <c r="H214" s="353" t="s">
        <v>548</v>
      </c>
      <c r="I214" s="353"/>
      <c r="J214" s="353"/>
      <c r="K214" s="295"/>
    </row>
    <row r="215" spans="2:11" s="1" customFormat="1" ht="15" customHeight="1">
      <c r="B215" s="294"/>
      <c r="C215" s="230"/>
      <c r="D215" s="230"/>
      <c r="E215" s="230"/>
      <c r="F215" s="251">
        <v>2</v>
      </c>
      <c r="G215" s="289"/>
      <c r="H215" s="353" t="s">
        <v>549</v>
      </c>
      <c r="I215" s="353"/>
      <c r="J215" s="353"/>
      <c r="K215" s="295"/>
    </row>
    <row r="216" spans="2:11" s="1" customFormat="1" ht="15" customHeight="1">
      <c r="B216" s="294"/>
      <c r="C216" s="230"/>
      <c r="D216" s="230"/>
      <c r="E216" s="230"/>
      <c r="F216" s="251">
        <v>3</v>
      </c>
      <c r="G216" s="289"/>
      <c r="H216" s="353" t="s">
        <v>550</v>
      </c>
      <c r="I216" s="353"/>
      <c r="J216" s="353"/>
      <c r="K216" s="295"/>
    </row>
    <row r="217" spans="2:11" s="1" customFormat="1" ht="15" customHeight="1">
      <c r="B217" s="294"/>
      <c r="C217" s="230"/>
      <c r="D217" s="230"/>
      <c r="E217" s="230"/>
      <c r="F217" s="251">
        <v>4</v>
      </c>
      <c r="G217" s="289"/>
      <c r="H217" s="353" t="s">
        <v>551</v>
      </c>
      <c r="I217" s="353"/>
      <c r="J217" s="353"/>
      <c r="K217" s="295"/>
    </row>
    <row r="218" spans="2:11" s="1" customFormat="1" ht="12.75" customHeight="1">
      <c r="B218" s="296"/>
      <c r="C218" s="297"/>
      <c r="D218" s="297"/>
      <c r="E218" s="297"/>
      <c r="F218" s="297"/>
      <c r="G218" s="297"/>
      <c r="H218" s="297"/>
      <c r="I218" s="297"/>
      <c r="J218" s="297"/>
      <c r="K218" s="298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SO-01 - Překladiště odpadu</vt:lpstr>
      <vt:lpstr>VON - Vedlejší a ostatní ...</vt:lpstr>
      <vt:lpstr>Pokyny pro vyplnění</vt:lpstr>
      <vt:lpstr>'Rekapitulace stavby'!Názvy_tisku</vt:lpstr>
      <vt:lpstr>'SO-01 - Překladiště odpadu'!Názvy_tisku</vt:lpstr>
      <vt:lpstr>'VON - Vedlejší a ostatní ...'!Názvy_tisku</vt:lpstr>
      <vt:lpstr>'Pokyny pro vyplnění'!Oblast_tisku</vt:lpstr>
      <vt:lpstr>'Rekapitulace stavby'!Oblast_tisku</vt:lpstr>
      <vt:lpstr>'SO-01 - Překladiště odpadu'!Oblast_tisku</vt:lpstr>
      <vt:lpstr>'VON - Vedlejší a ostatní 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Požárová</dc:creator>
  <cp:lastModifiedBy>petra</cp:lastModifiedBy>
  <dcterms:created xsi:type="dcterms:W3CDTF">2021-12-13T13:44:10Z</dcterms:created>
  <dcterms:modified xsi:type="dcterms:W3CDTF">2021-12-13T13:44:41Z</dcterms:modified>
</cp:coreProperties>
</file>